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8800" windowHeight="12300"/>
  </bookViews>
  <sheets>
    <sheet name="8 programa" sheetId="1" r:id="rId1"/>
    <sheet name="Lyginamasis" sheetId="3" state="hidden" r:id="rId2"/>
  </sheets>
  <definedNames>
    <definedName name="_xlnm.Print_Area" localSheetId="0">'8 programa'!$A$1:$N$221</definedName>
    <definedName name="_xlnm.Print_Area" localSheetId="1">Lyginamasis!$A$1:$U$229</definedName>
    <definedName name="_xlnm.Print_Titles" localSheetId="0">'8 programa'!$6:$9</definedName>
    <definedName name="_xlnm.Print_Titles" localSheetId="1">Lyginamasis!$6:$9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70" i="3" l="1"/>
  <c r="N170" i="3"/>
  <c r="O170" i="3"/>
  <c r="P170" i="3"/>
  <c r="L170" i="3"/>
  <c r="J170" i="3"/>
  <c r="K170" i="3"/>
  <c r="I170" i="3"/>
  <c r="I134" i="1" l="1"/>
  <c r="M146" i="3" l="1"/>
  <c r="I67" i="3" l="1"/>
  <c r="I59" i="3"/>
  <c r="P138" i="3" l="1"/>
  <c r="P145" i="3"/>
  <c r="P152" i="3"/>
  <c r="P141" i="3"/>
  <c r="J130" i="1" l="1"/>
  <c r="O138" i="3"/>
  <c r="K80" i="3" l="1"/>
  <c r="L80" i="3"/>
  <c r="M80" i="3"/>
  <c r="N80" i="3"/>
  <c r="O80" i="3"/>
  <c r="P80" i="3"/>
  <c r="H80" i="3"/>
  <c r="H42" i="3"/>
  <c r="H215" i="3"/>
  <c r="I31" i="3" l="1"/>
  <c r="H31" i="3" l="1"/>
  <c r="J31" i="3"/>
  <c r="K31" i="3"/>
  <c r="L31" i="3"/>
  <c r="M31" i="3"/>
  <c r="N31" i="3"/>
  <c r="O31" i="3"/>
  <c r="P31" i="3"/>
  <c r="I42" i="3"/>
  <c r="J42" i="3"/>
  <c r="K42" i="3"/>
  <c r="L42" i="3"/>
  <c r="M42" i="3"/>
  <c r="N42" i="3"/>
  <c r="O42" i="3"/>
  <c r="P42" i="3"/>
  <c r="I219" i="3" l="1"/>
  <c r="H220" i="3"/>
  <c r="I220" i="3"/>
  <c r="H33" i="1"/>
  <c r="I80" i="3" l="1"/>
  <c r="J65" i="3"/>
  <c r="J15" i="3" l="1"/>
  <c r="I15" i="3" s="1"/>
  <c r="O15" i="3"/>
  <c r="L15" i="3"/>
  <c r="M16" i="3"/>
  <c r="P32" i="3"/>
  <c r="M32" i="3"/>
  <c r="P33" i="3"/>
  <c r="M33" i="3"/>
  <c r="J33" i="3"/>
  <c r="J207" i="1" l="1"/>
  <c r="I207" i="1"/>
  <c r="H207" i="1"/>
  <c r="N216" i="3"/>
  <c r="O216" i="3"/>
  <c r="N224" i="3"/>
  <c r="O224" i="3"/>
  <c r="L216" i="3"/>
  <c r="H170" i="3"/>
  <c r="I216" i="3"/>
  <c r="H216" i="3"/>
  <c r="P216" i="3" l="1"/>
  <c r="J216" i="3"/>
  <c r="P140" i="3"/>
  <c r="M157" i="3"/>
  <c r="J157" i="3"/>
  <c r="M142" i="3" l="1"/>
  <c r="J142" i="3"/>
  <c r="M141" i="3"/>
  <c r="J141" i="3"/>
  <c r="M140" i="3"/>
  <c r="J140" i="3"/>
  <c r="M149" i="3"/>
  <c r="M152" i="3"/>
  <c r="J152" i="3" l="1"/>
  <c r="J149" i="3"/>
  <c r="I161" i="1" l="1"/>
  <c r="H161" i="1"/>
  <c r="J161" i="1"/>
  <c r="I183" i="3" l="1"/>
  <c r="L165" i="3"/>
  <c r="L225" i="3"/>
  <c r="L224" i="3"/>
  <c r="L222" i="3"/>
  <c r="L221" i="3"/>
  <c r="L219" i="3"/>
  <c r="K225" i="3"/>
  <c r="K224" i="3"/>
  <c r="K222" i="3"/>
  <c r="K221" i="3"/>
  <c r="K219" i="3"/>
  <c r="K215" i="3"/>
  <c r="L207" i="3"/>
  <c r="L203" i="3"/>
  <c r="L182" i="3"/>
  <c r="L175" i="3"/>
  <c r="L137" i="3"/>
  <c r="L134" i="3"/>
  <c r="L119" i="3"/>
  <c r="L79" i="3"/>
  <c r="L77" i="3"/>
  <c r="L67" i="3"/>
  <c r="L58" i="3"/>
  <c r="L56" i="3"/>
  <c r="L54" i="3"/>
  <c r="L51" i="3"/>
  <c r="L46" i="3"/>
  <c r="K207" i="3"/>
  <c r="K203" i="3"/>
  <c r="K182" i="3"/>
  <c r="K175" i="3"/>
  <c r="K137" i="3"/>
  <c r="K134" i="3"/>
  <c r="K119" i="3"/>
  <c r="K79" i="3"/>
  <c r="K77" i="3"/>
  <c r="K67" i="3"/>
  <c r="K58" i="3"/>
  <c r="K56" i="3"/>
  <c r="K54" i="3"/>
  <c r="K51" i="3"/>
  <c r="K46" i="3"/>
  <c r="J165" i="3"/>
  <c r="I82" i="3"/>
  <c r="J82" i="3" s="1"/>
  <c r="L215" i="3" l="1"/>
  <c r="L214" i="3" s="1"/>
  <c r="M224" i="3"/>
  <c r="M225" i="3"/>
  <c r="K208" i="3"/>
  <c r="M165" i="3"/>
  <c r="M171" i="3" s="1"/>
  <c r="M209" i="3" s="1"/>
  <c r="M210" i="3" s="1"/>
  <c r="L223" i="3"/>
  <c r="K223" i="3"/>
  <c r="L208" i="3"/>
  <c r="K171" i="3"/>
  <c r="L171" i="3"/>
  <c r="M215" i="3" l="1"/>
  <c r="M223" i="3"/>
  <c r="K209" i="3"/>
  <c r="K210" i="3" s="1"/>
  <c r="L209" i="3"/>
  <c r="L210" i="3" s="1"/>
  <c r="L226" i="3"/>
  <c r="I68" i="3"/>
  <c r="J68" i="3" s="1"/>
  <c r="J77" i="3" s="1"/>
  <c r="H50" i="1" l="1"/>
  <c r="J67" i="3"/>
  <c r="J80" i="3" s="1"/>
  <c r="H210" i="1" l="1"/>
  <c r="I33" i="1"/>
  <c r="J33" i="1"/>
  <c r="H137" i="3"/>
  <c r="H134" i="3"/>
  <c r="H119" i="3"/>
  <c r="H46" i="3"/>
  <c r="I47" i="3"/>
  <c r="J47" i="3" s="1"/>
  <c r="J51" i="3" s="1"/>
  <c r="J32" i="3"/>
  <c r="O225" i="3" l="1"/>
  <c r="O222" i="3"/>
  <c r="O221" i="3"/>
  <c r="O219" i="3"/>
  <c r="O215" i="3"/>
  <c r="O207" i="3"/>
  <c r="O203" i="3"/>
  <c r="O182" i="3"/>
  <c r="O175" i="3"/>
  <c r="O137" i="3"/>
  <c r="O134" i="3"/>
  <c r="O119" i="3"/>
  <c r="O79" i="3"/>
  <c r="O77" i="3"/>
  <c r="O67" i="3"/>
  <c r="O58" i="3"/>
  <c r="O56" i="3"/>
  <c r="O51" i="3"/>
  <c r="O46" i="3"/>
  <c r="P207" i="3"/>
  <c r="P203" i="3"/>
  <c r="P182" i="3"/>
  <c r="P175" i="3"/>
  <c r="P137" i="3"/>
  <c r="P134" i="3"/>
  <c r="P119" i="3"/>
  <c r="P79" i="3"/>
  <c r="P77" i="3"/>
  <c r="P67" i="3"/>
  <c r="P58" i="3"/>
  <c r="P56" i="3"/>
  <c r="P51" i="3"/>
  <c r="P46" i="3"/>
  <c r="P171" i="3" l="1"/>
  <c r="O171" i="3"/>
  <c r="P208" i="3"/>
  <c r="O223" i="3"/>
  <c r="O208" i="3"/>
  <c r="O209" i="3" l="1"/>
  <c r="O210" i="3" s="1"/>
  <c r="P209" i="3"/>
  <c r="P210" i="3" s="1"/>
  <c r="H174" i="1" l="1"/>
  <c r="H206" i="1" s="1"/>
  <c r="J183" i="3"/>
  <c r="H211" i="1" l="1"/>
  <c r="H195" i="1"/>
  <c r="J85" i="3" l="1"/>
  <c r="J84" i="3"/>
  <c r="I203" i="3"/>
  <c r="J220" i="3"/>
  <c r="J184" i="3" l="1"/>
  <c r="J203" i="3" s="1"/>
  <c r="J208" i="3" s="1"/>
  <c r="J135" i="3"/>
  <c r="I137" i="3"/>
  <c r="J136" i="3"/>
  <c r="J137" i="3" l="1"/>
  <c r="J119" i="3"/>
  <c r="K216" i="3" l="1"/>
  <c r="J171" i="3"/>
  <c r="J209" i="3" s="1"/>
  <c r="J210" i="3" s="1"/>
  <c r="I215" i="3"/>
  <c r="H217" i="3"/>
  <c r="I217" i="3"/>
  <c r="I225" i="3"/>
  <c r="I224" i="3"/>
  <c r="I222" i="3"/>
  <c r="I221" i="3"/>
  <c r="I218" i="3"/>
  <c r="I182" i="3"/>
  <c r="I175" i="3"/>
  <c r="I134" i="3"/>
  <c r="I119" i="3"/>
  <c r="I77" i="3"/>
  <c r="I58" i="3"/>
  <c r="I56" i="3"/>
  <c r="I54" i="3"/>
  <c r="I51" i="3"/>
  <c r="I46" i="3"/>
  <c r="M216" i="3" l="1"/>
  <c r="M214" i="3" s="1"/>
  <c r="M226" i="3" s="1"/>
  <c r="K214" i="3"/>
  <c r="K226" i="3" s="1"/>
  <c r="I171" i="3"/>
  <c r="I208" i="3"/>
  <c r="J215" i="3"/>
  <c r="I214" i="3"/>
  <c r="I223" i="3"/>
  <c r="I209" i="3" l="1"/>
  <c r="I210" i="3" s="1"/>
  <c r="I226" i="3"/>
  <c r="N225" i="3"/>
  <c r="H225" i="3"/>
  <c r="J225" i="3" s="1"/>
  <c r="P224" i="3"/>
  <c r="H224" i="3"/>
  <c r="J224" i="3" s="1"/>
  <c r="N222" i="3"/>
  <c r="H222" i="3"/>
  <c r="J222" i="3" s="1"/>
  <c r="N221" i="3"/>
  <c r="H221" i="3"/>
  <c r="N219" i="3"/>
  <c r="H219" i="3"/>
  <c r="H218" i="3"/>
  <c r="J218" i="3" s="1"/>
  <c r="N215" i="3"/>
  <c r="P215" i="3" s="1"/>
  <c r="N207" i="3"/>
  <c r="N203" i="3"/>
  <c r="H203" i="3"/>
  <c r="N182" i="3"/>
  <c r="H182" i="3"/>
  <c r="N175" i="3"/>
  <c r="H175" i="3"/>
  <c r="N137" i="3"/>
  <c r="N134" i="3"/>
  <c r="N119" i="3"/>
  <c r="N79" i="3"/>
  <c r="N77" i="3"/>
  <c r="H77" i="3"/>
  <c r="N67" i="3"/>
  <c r="H67" i="3"/>
  <c r="N58" i="3"/>
  <c r="H58" i="3"/>
  <c r="N56" i="3"/>
  <c r="H56" i="3"/>
  <c r="H54" i="3"/>
  <c r="N51" i="3"/>
  <c r="H51" i="3"/>
  <c r="N46" i="3"/>
  <c r="J223" i="3" l="1"/>
  <c r="J214" i="3"/>
  <c r="N171" i="3"/>
  <c r="O214" i="3" s="1"/>
  <c r="O226" i="3" s="1"/>
  <c r="N214" i="3"/>
  <c r="H223" i="3"/>
  <c r="N208" i="3"/>
  <c r="H214" i="3"/>
  <c r="N223" i="3"/>
  <c r="H171" i="3"/>
  <c r="H208" i="3"/>
  <c r="J216" i="1"/>
  <c r="I216" i="1"/>
  <c r="H216" i="1"/>
  <c r="J215" i="1"/>
  <c r="I215" i="1"/>
  <c r="H215" i="1"/>
  <c r="J213" i="1"/>
  <c r="I213" i="1"/>
  <c r="H213" i="1"/>
  <c r="J212" i="1"/>
  <c r="I212" i="1"/>
  <c r="H212" i="1"/>
  <c r="J210" i="1"/>
  <c r="I210" i="1"/>
  <c r="H209" i="1"/>
  <c r="H208" i="1"/>
  <c r="J206" i="1"/>
  <c r="I206" i="1"/>
  <c r="J199" i="1"/>
  <c r="I199" i="1"/>
  <c r="J195" i="1"/>
  <c r="I195" i="1"/>
  <c r="J173" i="1"/>
  <c r="I173" i="1"/>
  <c r="H173" i="1"/>
  <c r="J166" i="1"/>
  <c r="I166" i="1"/>
  <c r="H166" i="1"/>
  <c r="J129" i="1"/>
  <c r="I129" i="1"/>
  <c r="H129" i="1"/>
  <c r="J126" i="1"/>
  <c r="I126" i="1"/>
  <c r="H126" i="1"/>
  <c r="J111" i="1"/>
  <c r="I111" i="1"/>
  <c r="H111" i="1"/>
  <c r="J71" i="1"/>
  <c r="I71" i="1"/>
  <c r="J69" i="1"/>
  <c r="I69" i="1"/>
  <c r="H69" i="1"/>
  <c r="J59" i="1"/>
  <c r="I59" i="1"/>
  <c r="H59" i="1"/>
  <c r="J49" i="1"/>
  <c r="I49" i="1"/>
  <c r="H49" i="1"/>
  <c r="J47" i="1"/>
  <c r="I47" i="1"/>
  <c r="H47" i="1"/>
  <c r="I45" i="1"/>
  <c r="H45" i="1"/>
  <c r="J42" i="1"/>
  <c r="I42" i="1"/>
  <c r="H42" i="1"/>
  <c r="J37" i="1"/>
  <c r="I37" i="1"/>
  <c r="H37" i="1"/>
  <c r="I72" i="1" l="1"/>
  <c r="J72" i="1"/>
  <c r="H72" i="1"/>
  <c r="J226" i="3"/>
  <c r="P222" i="3"/>
  <c r="P225" i="3"/>
  <c r="P223" i="3" s="1"/>
  <c r="P219" i="3"/>
  <c r="P221" i="3"/>
  <c r="H162" i="1"/>
  <c r="H205" i="1"/>
  <c r="I214" i="1"/>
  <c r="N226" i="3"/>
  <c r="N209" i="3"/>
  <c r="N210" i="3" s="1"/>
  <c r="H209" i="3"/>
  <c r="H210" i="3" s="1"/>
  <c r="H226" i="3"/>
  <c r="J205" i="1"/>
  <c r="H214" i="1"/>
  <c r="J200" i="1"/>
  <c r="H200" i="1"/>
  <c r="I200" i="1"/>
  <c r="I162" i="1"/>
  <c r="J162" i="1"/>
  <c r="I205" i="1"/>
  <c r="J214" i="1"/>
  <c r="H201" i="1" l="1"/>
  <c r="H202" i="1" s="1"/>
  <c r="P214" i="3"/>
  <c r="P226" i="3" s="1"/>
  <c r="I217" i="1"/>
  <c r="J217" i="1"/>
  <c r="I201" i="1"/>
  <c r="I202" i="1" s="1"/>
  <c r="H217" i="1"/>
  <c r="J201" i="1"/>
  <c r="J202" i="1" s="1"/>
</calcChain>
</file>

<file path=xl/comments1.xml><?xml version="1.0" encoding="utf-8"?>
<comments xmlns="http://schemas.openxmlformats.org/spreadsheetml/2006/main">
  <authors>
    <author>Snieguole Kacerauskaite</author>
    <author>Sniega</author>
  </authors>
  <commentList>
    <comment ref="L43"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M43"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52"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5" authorId="0" shapeId="0">
      <text>
        <r>
          <rPr>
            <sz val="9"/>
            <color indexed="81"/>
            <rFont val="Tahoma"/>
            <family val="2"/>
            <charset val="186"/>
          </rPr>
          <t>Valstybines šventes - Sausio 13, Sausio 15, Vasario 16,  Kovo 11 ir Liepos 6 - organizuos kultūros centras ŽR.</t>
        </r>
      </text>
    </comment>
    <comment ref="M55" authorId="0" shapeId="0">
      <text>
        <r>
          <rPr>
            <sz val="9"/>
            <color indexed="81"/>
            <rFont val="Tahoma"/>
            <family val="2"/>
            <charset val="186"/>
          </rPr>
          <t xml:space="preserve">
Sausio 15-oji, Kovo 11-oji,  Vasario 16 ir Liepos 6</t>
        </r>
      </text>
    </comment>
    <comment ref="N55" authorId="0" shapeId="0">
      <text>
        <r>
          <rPr>
            <sz val="9"/>
            <color indexed="81"/>
            <rFont val="Tahoma"/>
            <family val="2"/>
            <charset val="186"/>
          </rPr>
          <t xml:space="preserve">
Sausio 15-oji, Kovo 11-oji,  Vasario 16 ir Liepos 6</t>
        </r>
      </text>
    </comment>
    <comment ref="E102" authorId="1" shapeId="0">
      <text>
        <r>
          <rPr>
            <sz val="9"/>
            <color indexed="81"/>
            <rFont val="Tahoma"/>
            <family val="2"/>
            <charset val="186"/>
          </rPr>
          <t xml:space="preserve">"Modernizuoti Mažosios Lietuvos istorijos muziejaus ekspozicijas"
</t>
        </r>
      </text>
    </comment>
    <comment ref="G134" authorId="0" shapeId="0">
      <text>
        <r>
          <rPr>
            <b/>
            <sz val="9"/>
            <color indexed="81"/>
            <rFont val="Tahoma"/>
            <family val="2"/>
            <charset val="186"/>
          </rPr>
          <t>Vienuolių lėšos</t>
        </r>
        <r>
          <rPr>
            <sz val="9"/>
            <color indexed="81"/>
            <rFont val="Tahoma"/>
            <family val="2"/>
            <charset val="186"/>
          </rPr>
          <t xml:space="preserve">
</t>
        </r>
      </text>
    </comment>
    <comment ref="G138" authorId="0" shapeId="0">
      <text>
        <r>
          <rPr>
            <b/>
            <sz val="9"/>
            <color indexed="81"/>
            <rFont val="Tahoma"/>
            <family val="2"/>
            <charset val="186"/>
          </rPr>
          <t>Vienuolių lėšos</t>
        </r>
        <r>
          <rPr>
            <sz val="9"/>
            <color indexed="81"/>
            <rFont val="Tahoma"/>
            <family val="2"/>
            <charset val="186"/>
          </rPr>
          <t xml:space="preserve">
</t>
        </r>
      </text>
    </comment>
    <comment ref="D148" authorId="0" shapeId="0">
      <text>
        <r>
          <rPr>
            <sz val="9"/>
            <color indexed="81"/>
            <rFont val="Tahoma"/>
            <family val="2"/>
            <charset val="186"/>
          </rPr>
          <t>Projekto pradžia - 2018 m. sausis, trukmė 20 mėn.</t>
        </r>
      </text>
    </comment>
    <comment ref="K148"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D151"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64" authorId="0" shapeId="0">
      <text>
        <r>
          <rPr>
            <sz val="9"/>
            <color indexed="81"/>
            <rFont val="Tahoma"/>
            <family val="2"/>
            <charset val="186"/>
          </rPr>
          <t xml:space="preserve">2018 m. pradžioje ketinama eiti į kolegiją, diskutuoti dėl tolesnio įgyvendinimo. Lėšos numatomos skaitmeninimui
</t>
        </r>
      </text>
    </comment>
    <comment ref="E164" authorId="0" shapeId="0">
      <text>
        <r>
          <rPr>
            <sz val="9"/>
            <color indexed="81"/>
            <rFont val="Tahoma"/>
            <family val="2"/>
            <charset val="186"/>
          </rPr>
          <t xml:space="preserve">"Parengti ir įgyvendinti dailės palikimo išsaugojimo Klaipėdos mieste koncepciją ir programą"
</t>
        </r>
      </text>
    </comment>
    <comment ref="E167" authorId="1" shapeId="0">
      <text>
        <r>
          <rPr>
            <sz val="9"/>
            <color indexed="81"/>
            <rFont val="Tahoma"/>
            <family val="2"/>
            <charset val="186"/>
          </rPr>
          <t xml:space="preserve">"Sukurti ir viešinti pažintinius maršrutus, integruoti juos į tarptautinius kultūros ir turizmo kelius"
</t>
        </r>
      </text>
    </comment>
    <comment ref="D196" authorId="0" shapeId="0">
      <text>
        <r>
          <rPr>
            <sz val="9"/>
            <color indexed="81"/>
            <rFont val="Tahoma"/>
            <family val="2"/>
            <charset val="186"/>
          </rPr>
          <t xml:space="preserve">Buvusi priemonė "Baltijos jūros regiono šalių kultūrinį bendradarbiavimą skatinančių renginių organizavimas"
</t>
        </r>
      </text>
    </comment>
    <comment ref="E197" authorId="1" shapeId="0">
      <text>
        <r>
          <rPr>
            <sz val="9"/>
            <color indexed="81"/>
            <rFont val="Tahoma"/>
            <family val="2"/>
            <charset val="186"/>
          </rPr>
          <t xml:space="preserve">"Organizuoti Baltijos jūros regiono šalių  kultūros forumus"
</t>
        </r>
      </text>
    </comment>
  </commentList>
</comments>
</file>

<file path=xl/comments2.xml><?xml version="1.0" encoding="utf-8"?>
<comments xmlns="http://schemas.openxmlformats.org/spreadsheetml/2006/main">
  <authors>
    <author>Snieguole Kacerauskaite</author>
    <author>Sniega</author>
  </authors>
  <commentList>
    <comment ref="D32" authorId="0" shapeId="0">
      <text>
        <r>
          <rPr>
            <b/>
            <sz val="9"/>
            <color indexed="81"/>
            <rFont val="Tahoma"/>
            <family val="2"/>
            <charset val="186"/>
          </rPr>
          <t xml:space="preserve">Ilgalaikiai projektai - iki 3 metų
</t>
        </r>
        <r>
          <rPr>
            <sz val="9"/>
            <color indexed="81"/>
            <rFont val="Tahoma"/>
            <family val="2"/>
            <charset val="186"/>
          </rPr>
          <t xml:space="preserve">
</t>
        </r>
      </text>
    </comment>
    <comment ref="R52"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S52"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61"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64" authorId="0" shapeId="0">
      <text>
        <r>
          <rPr>
            <sz val="9"/>
            <color indexed="81"/>
            <rFont val="Tahoma"/>
            <family val="2"/>
            <charset val="186"/>
          </rPr>
          <t>Valstybines šventes - Sausio 13, Sausio 15, Vasario 16,  Kovo 11 ir Liepos 6 - organizuos kultūros centras ŽR.</t>
        </r>
      </text>
    </comment>
    <comment ref="S64" authorId="0" shapeId="0">
      <text>
        <r>
          <rPr>
            <sz val="9"/>
            <color indexed="81"/>
            <rFont val="Tahoma"/>
            <family val="2"/>
            <charset val="186"/>
          </rPr>
          <t xml:space="preserve">
Sausio 15-oji, Kovo 11-oji,  Vasario 16 ir Liepos 6</t>
        </r>
      </text>
    </comment>
    <comment ref="T64" authorId="0" shapeId="0">
      <text>
        <r>
          <rPr>
            <sz val="9"/>
            <color indexed="81"/>
            <rFont val="Tahoma"/>
            <family val="2"/>
            <charset val="186"/>
          </rPr>
          <t xml:space="preserve">
Sausio 15-oji, Kovo 11-oji,  Vasario 16 ir Liepos 6</t>
        </r>
      </text>
    </comment>
    <comment ref="U89" authorId="0" shapeId="0">
      <text>
        <r>
          <rPr>
            <sz val="9"/>
            <color indexed="81"/>
            <rFont val="Tahoma"/>
            <family val="2"/>
            <charset val="186"/>
          </rPr>
          <t xml:space="preserve">1) teatralizuota sueiga scenoje prie paminklo “Arka”,
2) jubiliejinė paroda “Sąjūdžiui – 30”, 
3) Sąjūdžio bendruomenės vakaras
</t>
        </r>
      </text>
    </comment>
    <comment ref="E110" authorId="1" shapeId="0">
      <text>
        <r>
          <rPr>
            <sz val="9"/>
            <color indexed="81"/>
            <rFont val="Tahoma"/>
            <family val="2"/>
            <charset val="186"/>
          </rPr>
          <t xml:space="preserve">"Modernizuoti Mažosios Lietuvos istorijos muziejaus ekspozicijas"
</t>
        </r>
      </text>
    </comment>
    <comment ref="G142" authorId="0" shapeId="0">
      <text>
        <r>
          <rPr>
            <b/>
            <sz val="9"/>
            <color indexed="81"/>
            <rFont val="Tahoma"/>
            <family val="2"/>
            <charset val="186"/>
          </rPr>
          <t>Vienuolių lėšos</t>
        </r>
        <r>
          <rPr>
            <sz val="9"/>
            <color indexed="81"/>
            <rFont val="Tahoma"/>
            <family val="2"/>
            <charset val="186"/>
          </rPr>
          <t xml:space="preserve">
</t>
        </r>
      </text>
    </comment>
    <comment ref="D157" authorId="0" shapeId="0">
      <text>
        <r>
          <rPr>
            <sz val="9"/>
            <color indexed="81"/>
            <rFont val="Tahoma"/>
            <family val="2"/>
            <charset val="186"/>
          </rPr>
          <t>Projekto pradžia - 2018 m. sausis, trukmė 20 mėn.</t>
        </r>
      </text>
    </comment>
    <comment ref="Q15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D160"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73" authorId="0" shapeId="0">
      <text>
        <r>
          <rPr>
            <sz val="9"/>
            <color indexed="81"/>
            <rFont val="Tahoma"/>
            <family val="2"/>
            <charset val="186"/>
          </rPr>
          <t xml:space="preserve">2018 m. pradžioje ketinama eiti į kolegiją, diskutuoti dėl tolesnio įgyvendinimo. Lėšos numatomos skaitmeninimui
</t>
        </r>
      </text>
    </comment>
    <comment ref="E173" authorId="0" shapeId="0">
      <text>
        <r>
          <rPr>
            <sz val="9"/>
            <color indexed="81"/>
            <rFont val="Tahoma"/>
            <family val="2"/>
            <charset val="186"/>
          </rPr>
          <t xml:space="preserve">"Parengti ir įgyvendinti dailės palikimo išsaugojimo Klaipėdos mieste koncepciją ir programą"
</t>
        </r>
      </text>
    </comment>
    <comment ref="E176" authorId="1" shapeId="0">
      <text>
        <r>
          <rPr>
            <sz val="9"/>
            <color indexed="81"/>
            <rFont val="Tahoma"/>
            <family val="2"/>
            <charset val="186"/>
          </rPr>
          <t xml:space="preserve">"Sukurti ir viešinti pažintinius maršrutus, integruoti juos į tarptautinius kultūros ir turizmo kelius"
</t>
        </r>
      </text>
    </comment>
    <comment ref="D204" authorId="0" shapeId="0">
      <text>
        <r>
          <rPr>
            <sz val="9"/>
            <color indexed="81"/>
            <rFont val="Tahoma"/>
            <family val="2"/>
            <charset val="186"/>
          </rPr>
          <t xml:space="preserve">Buvusi priemonė "Baltijos jūros regiono šalių kultūrinį bendradarbiavimą skatinančių renginių organizavimas"
</t>
        </r>
      </text>
    </comment>
    <comment ref="E205" authorId="1" shapeId="0">
      <text>
        <r>
          <rPr>
            <sz val="9"/>
            <color indexed="81"/>
            <rFont val="Tahoma"/>
            <family val="2"/>
            <charset val="186"/>
          </rPr>
          <t xml:space="preserve">"Organizuoti Baltijos jūros regiono šalių  kultūros forumus"
</t>
        </r>
      </text>
    </comment>
  </commentList>
</comments>
</file>

<file path=xl/sharedStrings.xml><?xml version="1.0" encoding="utf-8"?>
<sst xmlns="http://schemas.openxmlformats.org/spreadsheetml/2006/main" count="809" uniqueCount="295">
  <si>
    <t>Klaipėdos miesto savivaldybės kultūros plėtros programos (Nr. 08) aprašymo 
priedas</t>
  </si>
  <si>
    <t xml:space="preserve"> 2018–2020 M. KLAIPĖDOS MIESTO SAVIVALDYBĖS</t>
  </si>
  <si>
    <t>KULTŪROS PLĖTROS PROGRAMOS (NR. 08)</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</si>
  <si>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</si>
  <si>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</si>
  <si>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</si>
  <si>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</si>
  <si>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</si>
  <si>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</si>
  <si>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</si>
  <si>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</si>
  <si>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</si>
  <si>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asignavimų planas</t>
  </si>
  <si>
    <t>2019-ųjų metų lėšų projektas</t>
  </si>
  <si>
    <t>2020-ųjų metų lėšų projektas</t>
  </si>
  <si>
    <t>Produkto kriterijaus</t>
  </si>
  <si>
    <t>2018-ieji metai</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</si>
  <si>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</si>
  <si>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</si>
  <si>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</si>
  <si>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</si>
  <si>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</si>
  <si>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</si>
  <si>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</si>
  <si>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 xml:space="preserve">Kultūros ir meno sričių projektų dalinis finansavimas </t>
  </si>
  <si>
    <t>P5</t>
  </si>
  <si>
    <t>SB</t>
  </si>
  <si>
    <t>Iš dalies finansuota projektų, skaičius</t>
  </si>
  <si>
    <t>Kutūros ir meno projektuose apsilankiusių asmenų skaičius</t>
  </si>
  <si>
    <t xml:space="preserve">Kūrybinių partnerysių metodiką naudojančių projektų skaičius </t>
  </si>
  <si>
    <t>Iš viso:</t>
  </si>
  <si>
    <t xml:space="preserve">Menininkų rezidentų skaičius </t>
  </si>
  <si>
    <t>02</t>
  </si>
  <si>
    <t>Kultūros ir meno programų projektų dalinis finansavimas:</t>
  </si>
  <si>
    <t>2</t>
  </si>
  <si>
    <t>Iš dalies finansuota programų, skaičius</t>
  </si>
  <si>
    <t>SB(VR)</t>
  </si>
  <si>
    <t>Edukacinių projektų skaičius</t>
  </si>
  <si>
    <t xml:space="preserve">Teatrinės veiklos programų dalinis finansavimas </t>
  </si>
  <si>
    <t xml:space="preserve">Sukurtų naujų teatro pastatymų skaičius </t>
  </si>
  <si>
    <t xml:space="preserve">Tęstinių tarptautinių meno renginių dalinis finansavimas </t>
  </si>
  <si>
    <t>Iš dalies finansuota renginių, skaičius</t>
  </si>
  <si>
    <t xml:space="preserve">Muzikinės veiklos programų dalinis finansavimas </t>
  </si>
  <si>
    <t xml:space="preserve">Sukurta koncertinių programų, skaičius </t>
  </si>
  <si>
    <t xml:space="preserve">Jūrinės kultūros tarptautinių tęstinių programų dalinis finansavimas </t>
  </si>
  <si>
    <t>Surengta Jūros šventė</t>
  </si>
  <si>
    <t>Apsilankiusiųjų renginiuose dalyvių skaičius, tūkst.</t>
  </si>
  <si>
    <t xml:space="preserve">Jūros šventės programoje dalyvavusių organizacijų skaičius </t>
  </si>
  <si>
    <t xml:space="preserve">Jūros šventės programoje dalyvavusių savanorių skaičius </t>
  </si>
  <si>
    <t xml:space="preserve">Surengta regata „Baltic Sail“ </t>
  </si>
  <si>
    <t>Regatoje „Baltic Sail“ atplaukusių laivų skaičius, vnt.</t>
  </si>
  <si>
    <t>03</t>
  </si>
  <si>
    <r>
      <t xml:space="preserve">Pasirengimas Didžiųjų burlaivių lenktynių </t>
    </r>
    <r>
      <rPr>
        <b/>
        <i/>
        <sz val="10"/>
        <rFont val="Times New Roman"/>
        <family val="1"/>
        <charset val="186"/>
      </rPr>
      <t>(The Tall Ships Races</t>
    </r>
    <r>
      <rPr>
        <b/>
        <sz val="10"/>
        <rFont val="Times New Roman"/>
        <family val="1"/>
        <charset val="186"/>
      </rPr>
      <t>) programai ir jos įgyvendinimas</t>
    </r>
  </si>
  <si>
    <t>Įvykdyta renginio pristatymų, vnt.</t>
  </si>
  <si>
    <t xml:space="preserve">Dalyvauta tarptautiniuose renginiuose pristatant Klaipėdą, renginių skaičius </t>
  </si>
  <si>
    <t>Narystės mokestis organizacijai „Sail Training international“</t>
  </si>
  <si>
    <t xml:space="preserve">Sumokėta narystės mokesčių, skaičius </t>
  </si>
  <si>
    <t>Paruošta paraiškų dėl Didžiųjų burlaivių lenktynių organizavimo</t>
  </si>
  <si>
    <t>04</t>
  </si>
  <si>
    <t>Kultūros ir meno projektų vertinimas ir administravimas:</t>
  </si>
  <si>
    <t>Kultūros ir meno projektų vertinimo paslaugų pirkimas</t>
  </si>
  <si>
    <t>Ekspertų skaičius</t>
  </si>
  <si>
    <t xml:space="preserve">Įvertinta paraiškų, skaičius </t>
  </si>
  <si>
    <t>Kultūros ir meno projektų administravimo programos įdiegimas</t>
  </si>
  <si>
    <t>Įdiegta programa, proc.</t>
  </si>
  <si>
    <t xml:space="preserve">Programa pasinaudojusių subjektų skaičius </t>
  </si>
  <si>
    <t>05</t>
  </si>
  <si>
    <t>Reprezentacinių Klaipėdos festivalių dalinis finansavimas</t>
  </si>
  <si>
    <t xml:space="preserve">Iš dalies finansuota festivalių, skaičius </t>
  </si>
  <si>
    <t xml:space="preserve">Įgyvendinta edukacinių projektų, skaičius </t>
  </si>
  <si>
    <t>06</t>
  </si>
  <si>
    <t xml:space="preserve">Stipendijų mokėjimas kultūros ir meno kūrėjams, mentoriams, rezidentams </t>
  </si>
  <si>
    <t>Skirta kultūros ir meno stipendijų, skaičius</t>
  </si>
  <si>
    <t>07</t>
  </si>
  <si>
    <t xml:space="preserve">Jaunųjų klaipėdiečių kūrėjų, išvykusių iš Klaipėdos ar Lietuvos, kūrybos pristatymas „Mes esame“ </t>
  </si>
  <si>
    <t xml:space="preserve">Administruojama duomenų bazių, skaičius </t>
  </si>
  <si>
    <t xml:space="preserve">Pristatoma jaunųjų kūrėjų, skaičius </t>
  </si>
  <si>
    <t>08</t>
  </si>
  <si>
    <t>Kultūrinių renginių organizavimas</t>
  </si>
  <si>
    <t>Nusipelniusių žmonių pagerbimas ir istorinių įvykių, vietų bei asmenybių atminimo įamžinimas</t>
  </si>
  <si>
    <t xml:space="preserve">Organizuota apdovanojimo ceremonijų </t>
  </si>
  <si>
    <t>4</t>
  </si>
  <si>
    <t>Pagaminta memorialinių objektų, skaičius</t>
  </si>
  <si>
    <t>Pagaminta apdovanojimų, skaičius</t>
  </si>
  <si>
    <t>Valstybinių dienų ir atmintinų datų minėjimo organizavimas</t>
  </si>
  <si>
    <t>Suorganizuota valstybinių švenčių, atmintinų datų minėjimų ir miesto švenčių, skaičius</t>
  </si>
  <si>
    <t xml:space="preserve">Miestui aktualių renginių organizavimas </t>
  </si>
  <si>
    <t>Suorganizuota miestui aktualių renginių ir miesto švenčių  (Šviesų festivalis, Kalėdinių ir naujametinių renginių ciklas, Kultūros diena, Vydūno dalyvavimas Šimtmečio dainų šventėje ir iš anksto nesuplanuotos iniciatyvos)</t>
  </si>
  <si>
    <t xml:space="preserve">Politinių kalinių ir tremtinių sąjungos narių kelionė į kasmetinį suvažiavimą Ariogaloje </t>
  </si>
  <si>
    <t xml:space="preserve">Suorganizuota kelionių, skaičius </t>
  </si>
  <si>
    <t>09</t>
  </si>
  <si>
    <t>Prancūzų ir lietuvių koprodukcinių projektų įgyvendinimas:</t>
  </si>
  <si>
    <t>1920–1923 m. istorinės atminties aktualizavimas ir sklaida</t>
  </si>
  <si>
    <t xml:space="preserve">Pasirašyta bendrdarbiavimo sutarčių, skaičius </t>
  </si>
  <si>
    <t>Parengta leidinio maketų, skaičius</t>
  </si>
  <si>
    <t xml:space="preserve">Išleista leidinių, skaičius </t>
  </si>
  <si>
    <t xml:space="preserve">Parengta paroda, proc. </t>
  </si>
  <si>
    <t>Šiuolaikinio prancūzų ir lietuvių šokio populiarinimas ir sklaida</t>
  </si>
  <si>
    <t xml:space="preserve">Surganizuota meistriškumo sesijų, skaičius </t>
  </si>
  <si>
    <t xml:space="preserve">Pastatyta naujų šokių, skaičius </t>
  </si>
  <si>
    <t xml:space="preserve">Programos dalyvių skaičius </t>
  </si>
  <si>
    <t>10</t>
  </si>
  <si>
    <t xml:space="preserve">Mokymų organizavimas Klaipėdos miesto kultūros ir meno kūrėjams </t>
  </si>
  <si>
    <t>Suorganizuota mokymų programų, skaičius</t>
  </si>
  <si>
    <t xml:space="preserve">Dalyvių skaičius </t>
  </si>
  <si>
    <t>Iš viso uždaviniui:</t>
  </si>
  <si>
    <t>Užtikrinti kultūros įstaigų veiklą ir atnaujinti viešąsias kultūros erdves</t>
  </si>
  <si>
    <t>Kultūros įstaigų veiklos organizavimas:</t>
  </si>
  <si>
    <t>Lankytojų skaičius, tūkst.</t>
  </si>
  <si>
    <t>SB(SP)</t>
  </si>
  <si>
    <t>Suorganizuota renginių, skaičius</t>
  </si>
  <si>
    <t>SB(ESA)</t>
  </si>
  <si>
    <t>ES</t>
  </si>
  <si>
    <t xml:space="preserve">Įvykdyta renginių, skirtų Lietuvos valstybės šimtmečiui </t>
  </si>
  <si>
    <t xml:space="preserve">Edukacinių programų skaičius </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</si>
  <si>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</si>
  <si>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</si>
  <si>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</si>
  <si>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BĮ Klaipėdos miesto savivaldybės viešosios bibliotekos veiklos organizavimas:</t>
  </si>
  <si>
    <t>Dokumentų išduotis bibliotekoje, tūkst.</t>
  </si>
  <si>
    <t xml:space="preserve"> - projekto „Stop – knyga“ įgyvendinimas</t>
  </si>
  <si>
    <t>BĮ Klaipėdos kultūrų komunikacijų centro veiklos organizavimas:</t>
  </si>
  <si>
    <t xml:space="preserve"> - projekto „Esminis tradicinės industrijos pokytis į kūrybines industrijas – darnios regioninės plėtros pagrindas“ įgyvendinimas</t>
  </si>
  <si>
    <t xml:space="preserve"> - informacinės-kūrybinės zonos įrengimas Parodų rūmų fojė, Didžioji Vandens g. 2</t>
  </si>
  <si>
    <t>Parengtas Parodų rūmo fojė renovacijos projektas, vnt.</t>
  </si>
  <si>
    <t>Įrengta edukacinė kompiuterinės sistema, proc.</t>
  </si>
  <si>
    <t xml:space="preserve">Atlikta fojė renovacija, proc. </t>
  </si>
  <si>
    <t>Įrengta iformacinė-kūrybinė zona, proc.</t>
  </si>
  <si>
    <t>BĮ Klaipėdos miesto savivaldybės Mažosios Lietuvos istorijos muziejaus veiklos organizavimas:</t>
  </si>
  <si>
    <t>3.3.2.5., 3.32.7.</t>
  </si>
  <si>
    <t>Parengta ekspozicijų atnaujinimo ir piliavietės erdvių muziejifikavimo koncepcijų ir programų, skaičius</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</si>
  <si>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</si>
  <si>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</si>
  <si>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</si>
  <si>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Centralizuotas paviršinių (lietaus) nuotekų tvarkymas (paslaugos apmokėjimas)</t>
  </si>
  <si>
    <t>Įstaigų skaičius</t>
  </si>
  <si>
    <t>Kultūros įstaigų remontas:</t>
  </si>
  <si>
    <t>BĮ Klaipėdos miesto savivaldybės kultūros centro Žvejų rūmų patalpų remontas, pritaikant jas Muzikinio teatro veiklai</t>
  </si>
  <si>
    <t>Suremontuota tarnybinių ir sanitarinių patalpų, skaičius</t>
  </si>
  <si>
    <t>BĮ Klaipėdos kultūrų komunikacijų centro patalpų remontas</t>
  </si>
  <si>
    <t>Atliktas einamasis remontas, proc.</t>
  </si>
  <si>
    <t>Atliktas stogo remontas, 100 kv. m, proc.</t>
  </si>
  <si>
    <t>Viešosios bibliotekos filialų  einamasis remontas (2018 m. – Tilžės g. 9, 11, Danės g. 7,         J. Janonio g. 9, 2019 m. – Kalnupės g. 13)</t>
  </si>
  <si>
    <t>Atliktas einamasis remontas, pastatų skaičius</t>
  </si>
  <si>
    <t>Bendruomenės centro-bibliotekos (Molo g. 60) pastato kapitalinis remontas</t>
  </si>
  <si>
    <t xml:space="preserve">Parengtas techninis projektas, vnt. </t>
  </si>
  <si>
    <t>Atlikta remonto darbų, proc.</t>
  </si>
  <si>
    <t>Lifto įrengimas Bendruomenės namuose Debreceno g. 48</t>
  </si>
  <si>
    <t>Įrengtas liftas, vnt.</t>
  </si>
  <si>
    <t>BĮ Klaipėdos miesto savivaldybės koncertinės įstaigos Klaipėdos koncertų salės pastato ir patalpų remontas</t>
  </si>
  <si>
    <t xml:space="preserve">Parengtas kapitalinio remonto techninis projektas, vnt. </t>
  </si>
  <si>
    <t>Atlikta kapitalinio remonto darbų, proc.</t>
  </si>
  <si>
    <t>BĮ Klaipėdos miesto savivaldybės etnokultūros centro  remontas</t>
  </si>
  <si>
    <t>Pakeista langų, kv. m</t>
  </si>
  <si>
    <t>Kultūros įstaigų  patalpų šildymas</t>
  </si>
  <si>
    <t xml:space="preserve">Šîldoma įstaigų, įstaigų skaičius  </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</si>
  <si>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</si>
  <si>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</si>
  <si>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</si>
  <si>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</si>
  <si>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</si>
  <si>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Organizuotas projekto konkursas, vnt.</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</si>
  <si>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</si>
  <si>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</si>
  <si>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</si>
  <si>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</si>
  <si>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</si>
  <si>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</si>
  <si>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</si>
  <si>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</si>
  <si>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</si>
  <si>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 xml:space="preserve">Lifto įrengimas Klaipėdos miesto savivaldybės Mažosios Lietuvos istorijos muziejuje </t>
  </si>
  <si>
    <t>1</t>
  </si>
  <si>
    <t>Ekspozicijos projektavimas ir įrengimas piliavietės šiaurinėje kurtinoje</t>
  </si>
  <si>
    <t xml:space="preserve">Parengta techninė dokumentacija, vnt. </t>
  </si>
  <si>
    <t>Įrengta I salės ekspozicija, proc.</t>
  </si>
  <si>
    <t>Įrengta II salės ekspozicija, proc.</t>
  </si>
  <si>
    <t>Kultūros centro Žvejų rūmų modernizavimo koncepcijos parengimas</t>
  </si>
  <si>
    <t>Parengta koncepcija</t>
  </si>
  <si>
    <t>Buvusio policijos pastato (Jūros g. 1) pritaikymas kultūros reikmėms</t>
  </si>
  <si>
    <t>Nupirkta objekto apsaugos paslauga</t>
  </si>
  <si>
    <t xml:space="preserve">Atlikta pastatų techninės būklės ekspertizė </t>
  </si>
  <si>
    <t>Pašalinta pastatų avarinė būklė, proc.</t>
  </si>
  <si>
    <t>Atliktas stogo remontas, proc.</t>
  </si>
  <si>
    <t>Formuoti miesto kultūrinį tapatumą, integruotą į Baltijos jūros regiono kultūrinę erdvę</t>
  </si>
  <si>
    <t xml:space="preserve">Klaipėdos kilnojamojo kultūros paveldo ir dailės palikimo muziejifikavimo strategijos parengimas </t>
  </si>
  <si>
    <t>3.3.2.4</t>
  </si>
  <si>
    <t>Parengta muziejifikavimo strategija</t>
  </si>
  <si>
    <t xml:space="preserve">Parengtas Klaipėdos dailės palikimo sąvadas </t>
  </si>
  <si>
    <t>Kultūrinio turizmo maršrutų formavimas:</t>
  </si>
  <si>
    <t>3.2.2.2.</t>
  </si>
  <si>
    <t>Dalyvavimas Europos komisijos sertifikuotų kulūros kelių programose</t>
  </si>
  <si>
    <t>Sukurta mobiliųjų programų skaičius</t>
  </si>
  <si>
    <t>Inicijuota Žydų kultūros paveldo asociacijos narių susitikimų, skaičius</t>
  </si>
  <si>
    <t>Inicijuota asociacijos narių susitikimų, skaičius</t>
  </si>
  <si>
    <t xml:space="preserve">Atviras virtualus ubanistikos muziejus </t>
  </si>
  <si>
    <t>Sukurta skaitmeninė platforma, proc.</t>
  </si>
  <si>
    <t>Suprojektuotas urbanistikos informacinis centras-muziejus, proc.</t>
  </si>
  <si>
    <t>Įgyvendinta projektų, skaičius</t>
  </si>
  <si>
    <t>Valstybinės ir tarptautinės reikšmės kultūrinių projektų įgyvendinimas</t>
  </si>
  <si>
    <t xml:space="preserve">3.3.1.4. </t>
  </si>
  <si>
    <t>Lietuvos valstybės šimtmečio minėjimo Klaipėdoje programos įgyvendinimas</t>
  </si>
  <si>
    <t>Įgyvendinta Lietuvos valstybės šimtmečio programa</t>
  </si>
  <si>
    <t>Įgyvendinta Lietuvos valstybės šimtmečio minėjimo programos projektų, vnt.</t>
  </si>
  <si>
    <t xml:space="preserve">Klaipėdos miesto kultūros rinkodaros programos įgyvendinimas ir miesto kultūrą pristatančių objektų gamyba  </t>
  </si>
  <si>
    <t>Įgyvendinama Klaipėdos kultūros rinkodaros programa</t>
  </si>
  <si>
    <t>Unikalių lankytojų platformoje „Kultūros uostas“ skaičius  per metus</t>
  </si>
  <si>
    <t xml:space="preserve">Platformos „Kultūros uostas“ „Facebook“ sekėjų skaičius </t>
  </si>
  <si>
    <t>Palaikoma virtuali platforma „Kultūros uostas“</t>
  </si>
  <si>
    <t xml:space="preserve">Pristatyti renginiai nacionalinės televizijos eteryje, sekundžių skaičius </t>
  </si>
  <si>
    <t xml:space="preserve">Dalyvavimas festivalyje „Europeada“ </t>
  </si>
  <si>
    <t>Suorganizuota miesto pristatymų, skaičius</t>
  </si>
  <si>
    <t>Pasirašyta tarptautinių sutarčių, skaičius</t>
  </si>
  <si>
    <t xml:space="preserve">Miesto pietinės dalies gyventojų socialinės-kultūrinės atskirites mažinimas, naudojant kūrybinių partnerysčių metodiką </t>
  </si>
  <si>
    <t xml:space="preserve">Parengta programa </t>
  </si>
  <si>
    <t>Bandomųjų projektų skaičius</t>
  </si>
  <si>
    <t xml:space="preserve">Projektuose dalyvaujančių asmenų skaičius </t>
  </si>
  <si>
    <t xml:space="preserve">Vaikų ir jaunimo kultūrinių kompetencijų ugdymo strategijos parengimas </t>
  </si>
  <si>
    <t xml:space="preserve">Parengta strategijų, skaičius </t>
  </si>
  <si>
    <t xml:space="preserve">Įgyvendinta bandomųjų projektų, skaičius </t>
  </si>
  <si>
    <t xml:space="preserve">Projekte dalyvaujančių ugdytinių skaičius </t>
  </si>
  <si>
    <t xml:space="preserve">Įgyvendinta kultūrinių kompetencijų ugdymo strategija, proc. </t>
  </si>
  <si>
    <t xml:space="preserve">Kultūrinės veiklos tyrimų ir stebėsenos vykdymas </t>
  </si>
  <si>
    <t>Kultūros lauko tyrimų skaičius</t>
  </si>
  <si>
    <t xml:space="preserve">Klaipėdos kultūros ir meno kūrėjų kompetencijų ugdymo poreikio tyrimų skaičius </t>
  </si>
  <si>
    <t>Tarptautinį kultūrinį bendradarbiavimą skatinančių projektų organizavimas:</t>
  </si>
  <si>
    <t>Baltijos jūros regiono šalių kultūros forumų inicijavimas ir organizavimas</t>
  </si>
  <si>
    <t>3.3.3.2.</t>
  </si>
  <si>
    <t>Surengta tarptautinė konferencija „Common Sea, common Culture“</t>
  </si>
  <si>
    <t xml:space="preserve">Programos „Klaipėda – 2030“ parengimas ir įgyvendinimas </t>
  </si>
  <si>
    <t>Parengta programa „Klaipėda – 2030“</t>
  </si>
  <si>
    <t xml:space="preserve">Įgyvendinta programa „Kaipėda – 2030“, proc. </t>
  </si>
  <si>
    <t>Iš viso tikslui:</t>
  </si>
  <si>
    <t>Iš viso programai:</t>
  </si>
  <si>
    <t>Finansavimo šaltinių suvestinė</t>
  </si>
  <si>
    <t>Finansavimo šaltiniai</t>
  </si>
  <si>
    <t>2018-ųjų metų asigna-vimų planas</t>
  </si>
  <si>
    <t>2019 m. lėšų projektas</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</si>
  <si>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</si>
  <si>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</si>
  <si>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</si>
  <si>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</si>
  <si>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Apyvartos lėšų likutis </t>
    </r>
    <r>
      <rPr>
        <b/>
        <sz val="10"/>
        <rFont val="Times New Roman"/>
        <family val="1"/>
        <charset val="186"/>
      </rPr>
      <t>SB(L)</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</si>
  <si>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</si>
  <si>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</si>
  <si>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Pajamų imokų likutis </t>
    </r>
    <r>
      <rPr>
        <b/>
        <sz val="10"/>
        <rFont val="Times New Roman"/>
        <family val="1"/>
        <charset val="186"/>
      </rPr>
      <t>SB(SPL)</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</si>
  <si>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</si>
  <si>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</si>
  <si>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</si>
  <si>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_______________________________</t>
  </si>
  <si>
    <t>Planas</t>
  </si>
  <si>
    <t>SB(SPL)</t>
  </si>
  <si>
    <t>Siūlomas keisti 2018-ųjų metų asignavimų planas</t>
  </si>
  <si>
    <t>Skirtumas</t>
  </si>
  <si>
    <t>Siūlomas keisti 2018 m. asignavimų planas</t>
  </si>
  <si>
    <t>Lyginamasis variantas</t>
  </si>
  <si>
    <t>Paaiškinimai</t>
  </si>
  <si>
    <t>SB(VRL)</t>
  </si>
  <si>
    <r>
      <t xml:space="preserve">Vietinės rinkliavos lėšų likutis </t>
    </r>
    <r>
      <rPr>
        <b/>
        <sz val="10"/>
        <rFont val="Times New Roman"/>
        <family val="1"/>
        <charset val="186"/>
      </rPr>
      <t>SB(VRL)</t>
    </r>
  </si>
  <si>
    <t>Keičiama pagal 2018 m. vasario 21 d. savivaldybės tarybos sprendimu Nr. T2-21 patvirtintą 2018 m. savivaldybės biudžetą</t>
  </si>
  <si>
    <t>Siūlomas keisti 2020-ųjų metų asignavimų planas</t>
  </si>
  <si>
    <t xml:space="preserve">Kultūros ir meno projektų dalinis finansavimas </t>
  </si>
  <si>
    <r>
      <t>Kultūros ir meno</t>
    </r>
    <r>
      <rPr>
        <b/>
        <sz val="10"/>
        <color rgb="FFFF0000"/>
        <rFont val="Times New Roman"/>
        <family val="1"/>
        <charset val="186"/>
      </rPr>
      <t xml:space="preserve"> </t>
    </r>
    <r>
      <rPr>
        <b/>
        <strike/>
        <sz val="10"/>
        <color rgb="FFFF0000"/>
        <rFont val="Times New Roman"/>
        <family val="1"/>
        <charset val="186"/>
      </rPr>
      <t xml:space="preserve">sričių </t>
    </r>
    <r>
      <rPr>
        <b/>
        <sz val="10"/>
        <rFont val="Times New Roman"/>
        <family val="1"/>
        <charset val="186"/>
      </rPr>
      <t xml:space="preserve">projektų dalinis finansavimas </t>
    </r>
  </si>
  <si>
    <r>
      <rPr>
        <b/>
        <sz val="10"/>
        <color rgb="FFFF0000"/>
        <rFont val="Times New Roman"/>
        <family val="1"/>
        <charset val="186"/>
      </rPr>
      <t>38</t>
    </r>
    <r>
      <rPr>
        <sz val="10"/>
        <rFont val="Times New Roman"/>
        <family val="1"/>
        <charset val="186"/>
      </rPr>
      <t xml:space="preserve">  </t>
    </r>
    <r>
      <rPr>
        <strike/>
        <sz val="10"/>
        <rFont val="Times New Roman"/>
        <family val="1"/>
        <charset val="186"/>
      </rPr>
      <t>35</t>
    </r>
  </si>
  <si>
    <t xml:space="preserve">Kūrybinių partnerysčių metodiką naudojančių projektų skaičius </t>
  </si>
  <si>
    <r>
      <rPr>
        <sz val="10"/>
        <color rgb="FFFF0000"/>
        <rFont val="Times New Roman"/>
        <family val="1"/>
        <charset val="186"/>
      </rPr>
      <t>8</t>
    </r>
    <r>
      <rPr>
        <sz val="10"/>
        <rFont val="Times New Roman"/>
        <family val="1"/>
        <charset val="186"/>
      </rPr>
      <t xml:space="preserve"> </t>
    </r>
    <r>
      <rPr>
        <strike/>
        <sz val="10"/>
        <rFont val="Times New Roman"/>
        <family val="1"/>
        <charset val="186"/>
      </rPr>
      <t>7</t>
    </r>
  </si>
  <si>
    <t>Prancūzų kino sklaida Klaipėdos mieste</t>
  </si>
  <si>
    <t>Naujų erdvių pritaikymas kultūros reikmėms</t>
  </si>
  <si>
    <t>2019-ųjų metų asignavimų planas</t>
  </si>
  <si>
    <t>Siūlomas keisti 2019-ųjų metų asignavimų planas</t>
  </si>
  <si>
    <t>2019-ųjų metų asigna-vimų planas</t>
  </si>
  <si>
    <t>Siūlomas keisti 2019 m. asignavimų planas</t>
  </si>
  <si>
    <t>2020-ųjų metų asigna-vimų planas</t>
  </si>
  <si>
    <t>Siūlomas keisti 2020 m. asignavimų planas</t>
  </si>
  <si>
    <t>Pristatyta filmų, skaičius</t>
  </si>
  <si>
    <t>SB(ES)</t>
  </si>
  <si>
    <t>SB(ES)'</t>
  </si>
  <si>
    <t>ES'</t>
  </si>
  <si>
    <t>Siūloma padidinti priemonės finansavimo apimtį (5 tūkst.€) Lietuvos pertvarkymo sąjūdžio 30-ųjų metinių renginiams organizuoti</t>
  </si>
  <si>
    <r>
      <t xml:space="preserve">Europos Sąjungos paramos lėšos, kurios įtrauktos į Savivaldybės biudžetą </t>
    </r>
    <r>
      <rPr>
        <b/>
        <sz val="10"/>
        <rFont val="Times New Roman"/>
        <family val="1"/>
        <charset val="186"/>
      </rPr>
      <t>SB(ES)</t>
    </r>
  </si>
  <si>
    <t>Kultūros ir meno projektuose apsilankiusių asmenų skaičius</t>
  </si>
  <si>
    <t>Siūloma sumažinti priemonės finansinę apimtį, nes Kultūros ir meno projektų vertinimo ekspertų paslaugos nupirktos pigiau, nei planuota, pasirašytos 38 preliminariosios sutartys su ekspertais</t>
  </si>
  <si>
    <t>Siūloma planuoti didesnį lėšų poreikį šiai papriemonei 2018 m., kadangi savivaldybė vykdo NATO šalių tarptautinių jūrinių pratybų „BALTOPS 18“ kultūrinę programą (karo laivų flotilės pasitikimo ceremonija, savanorių programos įgyvendinimas, renginio Klaipėdos koncertų salėje organizavimas, miesto puošyba ir kitos paslaugos)</t>
  </si>
  <si>
    <t xml:space="preserve">Siūloma padidinti finansavimo apimtį papriemonei, nes gautas mažesnis finansavimas nei tikėtasi iš Lietuvos kultūros tarybos </t>
  </si>
  <si>
    <t>Parengta pastatų panaudojimo galimybių studija</t>
  </si>
  <si>
    <t>Siūloma koreguoti papriemonės pavadinimą ir  planuoti  2018 m. galimybių studijos parengimą</t>
  </si>
  <si>
    <t>Reikalinga pakeiisti finansavimo šaltinius pagal pasirašytas finansavimo sutartis su VšĮ Centrine projektų valdymo agentūra (CPVA)</t>
  </si>
  <si>
    <t>Siūlomi keitimai: 1) siūloma keisti finansavimo apimtis (šaltinis SB(VRL)) pagal 2018 m. vasario 21 d. savivaldybės tarybos sprendimu Nr. T2-21 patvirtintą 2018 m. savivaldybės biudžetą, 2) siūloma padidinti finansavimo apimtį papriemonei „Lietuvos valstybės šimtmečio minėjimo Klaipėdoje programos įgyvendinimas“ vykdyti, nes nebuvo suplanuotos lėšos (24,2 tūkst. €) renginio „Lietuvos krepšinio lygos LKL krepšinio turnyras „Karaliaus Mindaugo taurė“ kultūrinei daliai</t>
  </si>
  <si>
    <t>Įvykdyta renginių, skirtų Lietuvos persitvarkymo sąjūdžio 30-mečiui paminėti, skaičius</t>
  </si>
  <si>
    <t>______________________________________</t>
  </si>
  <si>
    <t>1) Siūloma apjungti priemones „Kultūros ir meno sričių projektų dalinis finansavimas“ ir „Kultūros ir meno programų projektų dalinis finansavimas“, siekiant supaprastinti skirtų lėšų  administravimą; 2) Siūloma planuoti didesnį papriemonės "Kultūros ir meno sričių projektų dalinis finansavimas" lėšų poreikį (40,8 tūkst. €) 2018 m. , nes atlikus ekspertinio vertinimo procedūras paaiškėjo, kad nepakanka lėšų finansuoti scenos menų ir muzikos bei kūrybinių industrijų sričių projektus; 3) Siūloma planuoti mažesnį papriemonės "Muzikinės veiklos programų dalinis finansavimas" lėšų poreikį (-33 tūkst. €) 2018 m., nes gauta mažiau paraiškų ne tikėtasi</t>
  </si>
  <si>
    <t>SB'</t>
  </si>
  <si>
    <r>
      <rPr>
        <b/>
        <sz val="10"/>
        <color rgb="FFFF0000"/>
        <rFont val="Times New Roman"/>
        <family val="1"/>
        <charset val="186"/>
      </rPr>
      <t>15</t>
    </r>
    <r>
      <rPr>
        <sz val="10"/>
        <rFont val="Times New Roman"/>
        <family val="1"/>
        <charset val="186"/>
      </rPr>
      <t xml:space="preserve"> </t>
    </r>
    <r>
      <rPr>
        <strike/>
        <sz val="10"/>
        <rFont val="Times New Roman"/>
        <family val="1"/>
        <charset val="186"/>
      </rPr>
      <t>21</t>
    </r>
  </si>
  <si>
    <t>Siūloma pakoreguoti kriterijaus reikšmę, atsižvelgiant į 2018 m. I pusmečio ataskatią</t>
  </si>
  <si>
    <t xml:space="preserve">Siūloma koreguoti finansavimo apimtis ir vertinimo kriterijaus reikšmes, nes  numatoma projektavimo darbus atlikti anksčiau nei planuota (2019 m. III ketvirtį)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</si>
</sst>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0"/>
      <name val="Arial"/>
      <charset val="186"/>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sz val="9"/>
      <name val="Times New Roman"/>
      <family val="1"/>
      <charset val="186"/>
    </font>
    <font>
      <i/>
      <sz val="10"/>
      <name val="Times New Roman"/>
      <family val="1"/>
      <charset val="186"/>
    </font>
    <font>
      <b/>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sz val="10"/>
      <color rgb="FFFF0000"/>
      <name val="Times New Roman"/>
      <family val="1"/>
    </font>
    <font>
      <strike/>
      <sz val="10"/>
      <name val="Times New Roman"/>
      <family val="1"/>
      <charset val="186"/>
    </font>
    <font>
      <strike/>
      <sz val="10"/>
      <color rgb="FFFF0000"/>
      <name val="Times New Roman"/>
      <family val="1"/>
      <charset val="186"/>
    </font>
    <font>
      <b/>
      <strike/>
      <sz val="10"/>
      <name val="Times New Roman"/>
      <family val="1"/>
      <charset val="186"/>
    </font>
    <font>
      <b/>
      <sz val="10"/>
      <color rgb="FFFF0000"/>
      <name val="Times New Roman"/>
      <family val="1"/>
      <charset val="186"/>
    </font>
    <font>
      <b/>
      <strike/>
      <sz val="10"/>
      <color rgb="FFFF0000"/>
      <name val="Times New Roman"/>
      <family val="1"/>
      <charset val="186"/>
    </font>
    <font>
      <i/>
      <sz val="10"/>
      <color rgb="FFFF0000"/>
      <name val="Times New Roman"/>
      <family val="1"/>
      <charset val="186"/>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FFCCFF"/>
        <bgColor indexed="64"/>
      </patternFill>
    </fill>
    <fill>
      <patternFill patternType="solid">
        <fgColor rgb="FFFFFF66"/>
        <bgColor indexed="64"/>
      </patternFill>
    </fill>
    <fill>
      <patternFill patternType="solid">
        <fgColor rgb="FFCCECFF"/>
        <bgColor indexed="64"/>
      </patternFill>
    </fill>
    <fill>
      <patternFill patternType="solid">
        <fgColor rgb="FFCCFFCC"/>
        <bgColor indexed="64"/>
      </patternFill>
    </fill>
    <fill>
      <patternFill patternType="solid">
        <fgColor rgb="FFFFFF99"/>
        <bgColor indexed="64"/>
      </patternFill>
    </fill>
    <fill>
      <patternFill patternType="solid">
        <fgColor rgb="FFFFFF00"/>
        <bgColor indexed="64"/>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s>
  <cellStyleXfs count="3">
    <xf numFmtId="0" fontId="0" fillId="0" borderId="0"/>
    <xf numFmtId="0" fontId="13" fillId="0" borderId="0"/>
    <xf numFmtId="0" fontId="13" fillId="0" borderId="0">
      <alignment vertical="center"/>
    </xf>
  </cellStyleXfs>
  <cellXfs count="1496">
    <xf numFmtId="0" fontId="0" fillId="0" borderId="0" xfId="0"/>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0" xfId="0" applyNumberFormat="1" applyFont="1" applyBorder="1" applyAlignment="1">
      <alignment vertical="top"/>
    </xf>
    <xf numFmtId="3" fontId="2" fillId="0" borderId="0" xfId="0" applyNumberFormat="1" applyFont="1" applyBorder="1" applyAlignment="1">
      <alignment vertical="top"/>
    </xf>
    <xf numFmtId="49" fontId="7" fillId="0" borderId="0" xfId="0" applyNumberFormat="1" applyFont="1" applyAlignment="1">
      <alignment vertical="top"/>
    </xf>
    <xf numFmtId="49" fontId="7" fillId="0" borderId="0" xfId="0" applyNumberFormat="1" applyFont="1" applyAlignment="1">
      <alignment horizontal="center" vertical="top"/>
    </xf>
    <xf numFmtId="3" fontId="7" fillId="0" borderId="0" xfId="0" applyNumberFormat="1" applyFont="1" applyAlignment="1">
      <alignment vertical="top"/>
    </xf>
    <xf numFmtId="3" fontId="7" fillId="0" borderId="0" xfId="0" applyNumberFormat="1" applyFont="1" applyAlignment="1">
      <alignment horizontal="center" vertical="center" wrapText="1"/>
    </xf>
    <xf numFmtId="3" fontId="7" fillId="0" borderId="0" xfId="0" applyNumberFormat="1" applyFont="1" applyAlignment="1">
      <alignment horizontal="center" vertical="top"/>
    </xf>
    <xf numFmtId="164" fontId="7" fillId="0" borderId="0" xfId="0" applyNumberFormat="1" applyFont="1" applyAlignment="1">
      <alignment horizontal="center" vertical="top"/>
    </xf>
    <xf numFmtId="3" fontId="7" fillId="0" borderId="0" xfId="0" applyNumberFormat="1" applyFont="1" applyAlignment="1">
      <alignment vertical="top" wrapText="1"/>
    </xf>
    <xf numFmtId="3" fontId="7" fillId="0" borderId="0" xfId="0" applyNumberFormat="1" applyFont="1" applyBorder="1" applyAlignment="1">
      <alignment vertical="top"/>
    </xf>
    <xf numFmtId="49" fontId="8" fillId="4" borderId="25" xfId="0" applyNumberFormat="1" applyFont="1" applyFill="1" applyBorder="1" applyAlignment="1">
      <alignment horizontal="center" vertical="top"/>
    </xf>
    <xf numFmtId="49" fontId="8" fillId="5" borderId="19" xfId="0" applyNumberFormat="1" applyFont="1" applyFill="1" applyBorder="1" applyAlignment="1">
      <alignment horizontal="center" vertical="top"/>
    </xf>
    <xf numFmtId="49" fontId="8" fillId="5" borderId="3" xfId="0" applyNumberFormat="1" applyFont="1" applyFill="1" applyBorder="1" applyAlignment="1">
      <alignment horizontal="center" vertical="top"/>
    </xf>
    <xf numFmtId="49" fontId="8" fillId="6" borderId="3" xfId="0" applyNumberFormat="1" applyFont="1" applyFill="1" applyBorder="1" applyAlignment="1">
      <alignment horizontal="left" vertical="top" wrapText="1"/>
    </xf>
    <xf numFmtId="3" fontId="8" fillId="6" borderId="3" xfId="0" applyNumberFormat="1" applyFont="1" applyFill="1" applyBorder="1" applyAlignment="1">
      <alignment vertical="top" wrapText="1"/>
    </xf>
    <xf numFmtId="3" fontId="8" fillId="6" borderId="4" xfId="0" applyNumberFormat="1" applyFont="1" applyFill="1" applyBorder="1" applyAlignment="1">
      <alignment horizontal="center" vertical="top" wrapText="1"/>
    </xf>
    <xf numFmtId="3" fontId="8" fillId="6" borderId="5"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9" fillId="6" borderId="29" xfId="0" applyNumberFormat="1" applyFont="1" applyFill="1" applyBorder="1" applyAlignment="1">
      <alignment vertical="top" wrapText="1"/>
    </xf>
    <xf numFmtId="3" fontId="1" fillId="6" borderId="30" xfId="0" applyNumberFormat="1" applyFont="1" applyFill="1" applyBorder="1" applyAlignment="1">
      <alignment horizontal="center" vertical="top"/>
    </xf>
    <xf numFmtId="3" fontId="1" fillId="6" borderId="31"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49" fontId="8" fillId="5" borderId="10" xfId="0" applyNumberFormat="1" applyFont="1" applyFill="1" applyBorder="1" applyAlignment="1">
      <alignment horizontal="center" vertical="top"/>
    </xf>
    <xf numFmtId="49" fontId="8" fillId="6" borderId="10" xfId="0" applyNumberFormat="1" applyFont="1" applyFill="1" applyBorder="1" applyAlignment="1">
      <alignment horizontal="left" vertical="top" wrapText="1"/>
    </xf>
    <xf numFmtId="3" fontId="10" fillId="6" borderId="10" xfId="0" applyNumberFormat="1" applyFont="1" applyFill="1" applyBorder="1" applyAlignment="1">
      <alignment vertical="top" wrapText="1"/>
    </xf>
    <xf numFmtId="3" fontId="11" fillId="6" borderId="11" xfId="0" applyNumberFormat="1" applyFont="1" applyFill="1" applyBorder="1" applyAlignment="1">
      <alignment horizontal="center" vertical="top" wrapText="1"/>
    </xf>
    <xf numFmtId="3" fontId="11" fillId="6" borderId="12" xfId="0" applyNumberFormat="1" applyFont="1" applyFill="1" applyBorder="1" applyAlignment="1">
      <alignment horizontal="center" vertical="top" wrapText="1"/>
    </xf>
    <xf numFmtId="164" fontId="1" fillId="0" borderId="32" xfId="0" applyNumberFormat="1" applyFont="1" applyFill="1" applyBorder="1" applyAlignment="1">
      <alignment vertical="top"/>
    </xf>
    <xf numFmtId="164" fontId="9" fillId="0" borderId="33" xfId="0" applyNumberFormat="1" applyFont="1" applyFill="1" applyBorder="1" applyAlignment="1">
      <alignment vertical="top" wrapText="1"/>
    </xf>
    <xf numFmtId="3" fontId="1" fillId="6" borderId="34"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0" fillId="0" borderId="32"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8" fillId="6" borderId="21" xfId="0" applyNumberFormat="1" applyFont="1" applyFill="1" applyBorder="1" applyAlignment="1">
      <alignment horizontal="left" vertical="top" wrapText="1"/>
    </xf>
    <xf numFmtId="3" fontId="8" fillId="7" borderId="22" xfId="0" applyNumberFormat="1" applyFont="1" applyFill="1" applyBorder="1" applyAlignment="1">
      <alignment horizontal="right" vertical="top" wrapText="1"/>
    </xf>
    <xf numFmtId="164" fontId="8" fillId="7" borderId="22" xfId="0" applyNumberFormat="1" applyFont="1" applyFill="1" applyBorder="1" applyAlignment="1">
      <alignment horizontal="center" vertical="top" wrapText="1"/>
    </xf>
    <xf numFmtId="164" fontId="8" fillId="7" borderId="38"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xf>
    <xf numFmtId="49" fontId="8" fillId="4" borderId="32" xfId="0" applyNumberFormat="1" applyFont="1" applyFill="1" applyBorder="1" applyAlignment="1">
      <alignment vertical="top"/>
    </xf>
    <xf numFmtId="49" fontId="8" fillId="0" borderId="10" xfId="0" applyNumberFormat="1" applyFont="1" applyBorder="1" applyAlignment="1">
      <alignment vertical="top"/>
    </xf>
    <xf numFmtId="3" fontId="8" fillId="6" borderId="10" xfId="0" applyNumberFormat="1" applyFont="1" applyFill="1" applyBorder="1" applyAlignment="1">
      <alignment vertical="top" wrapText="1"/>
    </xf>
    <xf numFmtId="3" fontId="8" fillId="0" borderId="5" xfId="0" applyNumberFormat="1" applyFont="1" applyBorder="1" applyAlignment="1">
      <alignment horizontal="center" vertical="top"/>
    </xf>
    <xf numFmtId="3" fontId="1" fillId="0" borderId="5" xfId="0" applyNumberFormat="1" applyFont="1" applyFill="1" applyBorder="1" applyAlignment="1">
      <alignment horizontal="center" vertical="top"/>
    </xf>
    <xf numFmtId="164" fontId="1" fillId="0" borderId="29" xfId="0" applyNumberFormat="1" applyFont="1" applyBorder="1" applyAlignment="1">
      <alignment horizontal="center" vertical="top"/>
    </xf>
    <xf numFmtId="3" fontId="1" fillId="0" borderId="2" xfId="0" applyNumberFormat="1" applyFont="1" applyBorder="1" applyAlignment="1">
      <alignment horizontal="center" vertical="top"/>
    </xf>
    <xf numFmtId="3" fontId="1" fillId="0" borderId="4" xfId="0" applyNumberFormat="1" applyFont="1" applyBorder="1" applyAlignment="1">
      <alignment horizontal="center" vertical="top"/>
    </xf>
    <xf numFmtId="3" fontId="8" fillId="0" borderId="12" xfId="0" applyNumberFormat="1" applyFont="1" applyBorder="1" applyAlignment="1">
      <alignment horizontal="center" vertical="top"/>
    </xf>
    <xf numFmtId="3" fontId="1"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1" fillId="6" borderId="10"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5"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164" fontId="1" fillId="0" borderId="32"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47" xfId="0" applyNumberFormat="1" applyFont="1" applyFill="1" applyBorder="1" applyAlignment="1">
      <alignment vertical="top" wrapText="1"/>
    </xf>
    <xf numFmtId="3" fontId="1" fillId="6" borderId="46"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4" xfId="0" applyFont="1" applyFill="1" applyBorder="1" applyAlignment="1">
      <alignment horizontal="center" vertical="top" wrapText="1"/>
    </xf>
    <xf numFmtId="0" fontId="1" fillId="6" borderId="45"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3" xfId="0" quotePrefix="1" applyFont="1" applyFill="1" applyBorder="1" applyAlignment="1">
      <alignment horizontal="left" vertical="top" wrapText="1"/>
    </xf>
    <xf numFmtId="3" fontId="8" fillId="7" borderId="13" xfId="0" applyNumberFormat="1" applyFont="1" applyFill="1" applyBorder="1" applyAlignment="1">
      <alignment horizontal="right" vertical="top" wrapText="1"/>
    </xf>
    <xf numFmtId="165" fontId="8" fillId="7" borderId="47" xfId="0" applyNumberFormat="1" applyFont="1" applyFill="1" applyBorder="1" applyAlignment="1">
      <alignment horizontal="center" vertical="top" wrapText="1"/>
    </xf>
    <xf numFmtId="49" fontId="8" fillId="4" borderId="29" xfId="0" applyNumberFormat="1" applyFont="1" applyFill="1" applyBorder="1" applyAlignment="1">
      <alignment horizontal="center" vertical="top"/>
    </xf>
    <xf numFmtId="49" fontId="8" fillId="6" borderId="31" xfId="0" applyNumberFormat="1" applyFont="1" applyFill="1" applyBorder="1" applyAlignment="1">
      <alignment horizontal="center" vertical="top"/>
    </xf>
    <xf numFmtId="3" fontId="1" fillId="6" borderId="31" xfId="0" applyNumberFormat="1" applyFont="1" applyFill="1" applyBorder="1" applyAlignment="1">
      <alignment horizontal="center" vertical="center" textRotation="90" wrapText="1"/>
    </xf>
    <xf numFmtId="3" fontId="1" fillId="6" borderId="5"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wrapText="1"/>
    </xf>
    <xf numFmtId="164" fontId="1" fillId="6" borderId="5" xfId="0" applyNumberFormat="1" applyFont="1" applyFill="1" applyBorder="1" applyAlignment="1">
      <alignment horizontal="center" vertical="top" wrapText="1"/>
    </xf>
    <xf numFmtId="0" fontId="1" fillId="6" borderId="29" xfId="0" applyFont="1" applyFill="1" applyBorder="1" applyAlignment="1">
      <alignment horizontal="left" vertical="top" wrapText="1"/>
    </xf>
    <xf numFmtId="0" fontId="1" fillId="6" borderId="29" xfId="0" applyFont="1" applyFill="1" applyBorder="1" applyAlignment="1">
      <alignment horizontal="center" vertical="top" wrapText="1"/>
    </xf>
    <xf numFmtId="0" fontId="1" fillId="6" borderId="31" xfId="0" applyFont="1" applyFill="1" applyBorder="1" applyAlignment="1">
      <alignment horizontal="center" vertical="top" wrapText="1"/>
    </xf>
    <xf numFmtId="0" fontId="1" fillId="6" borderId="4" xfId="0" applyFont="1" applyFill="1" applyBorder="1" applyAlignment="1">
      <alignment horizontal="center" vertical="top" wrapText="1"/>
    </xf>
    <xf numFmtId="49" fontId="8" fillId="4" borderId="32" xfId="0" applyNumberFormat="1" applyFont="1" applyFill="1" applyBorder="1" applyAlignment="1">
      <alignment horizontal="center" vertical="top"/>
    </xf>
    <xf numFmtId="49" fontId="8" fillId="6" borderId="39"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0" fontId="1" fillId="0" borderId="33" xfId="0" applyFont="1" applyFill="1" applyBorder="1" applyAlignment="1">
      <alignment horizontal="left" vertical="top" wrapText="1"/>
    </xf>
    <xf numFmtId="0" fontId="1" fillId="6" borderId="33" xfId="0"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0" fontId="1" fillId="6" borderId="32" xfId="0" applyFont="1" applyFill="1" applyBorder="1" applyAlignment="1">
      <alignment horizontal="left" vertical="top" wrapText="1"/>
    </xf>
    <xf numFmtId="0" fontId="1" fillId="6" borderId="9" xfId="0" applyFont="1" applyFill="1" applyBorder="1" applyAlignment="1">
      <alignment horizontal="center" vertical="top" wrapText="1"/>
    </xf>
    <xf numFmtId="0" fontId="1" fillId="6" borderId="10" xfId="0" applyFont="1" applyFill="1" applyBorder="1" applyAlignment="1">
      <alignment horizontal="center" vertical="top" wrapText="1"/>
    </xf>
    <xf numFmtId="0" fontId="1" fillId="6" borderId="11" xfId="0" applyFont="1" applyFill="1" applyBorder="1" applyAlignment="1">
      <alignment horizontal="center" vertical="top" wrapText="1"/>
    </xf>
    <xf numFmtId="49" fontId="8" fillId="4" borderId="49" xfId="0" applyNumberFormat="1" applyFont="1" applyFill="1" applyBorder="1" applyAlignment="1">
      <alignment horizontal="center" vertical="top"/>
    </xf>
    <xf numFmtId="49" fontId="8" fillId="6" borderId="50" xfId="0" applyNumberFormat="1" applyFont="1" applyFill="1" applyBorder="1" applyAlignment="1">
      <alignment horizontal="center" vertical="top"/>
    </xf>
    <xf numFmtId="3" fontId="1" fillId="6" borderId="50" xfId="0" applyNumberFormat="1" applyFont="1" applyFill="1" applyBorder="1" applyAlignment="1">
      <alignment horizontal="center" vertical="center" textRotation="90" wrapText="1"/>
    </xf>
    <xf numFmtId="3" fontId="8" fillId="0" borderId="21" xfId="0" applyNumberFormat="1" applyFont="1" applyBorder="1" applyAlignment="1">
      <alignment horizontal="center" vertical="top"/>
    </xf>
    <xf numFmtId="3" fontId="8" fillId="7" borderId="38" xfId="0" applyNumberFormat="1" applyFont="1" applyFill="1" applyBorder="1" applyAlignment="1">
      <alignment horizontal="right" vertical="top" wrapText="1"/>
    </xf>
    <xf numFmtId="165" fontId="8" fillId="7" borderId="22" xfId="0" applyNumberFormat="1" applyFont="1" applyFill="1" applyBorder="1" applyAlignment="1">
      <alignment horizontal="center" vertical="top" wrapText="1"/>
    </xf>
    <xf numFmtId="165" fontId="8" fillId="7" borderId="38" xfId="0" applyNumberFormat="1" applyFont="1" applyFill="1" applyBorder="1" applyAlignment="1">
      <alignment horizontal="center" vertical="top" wrapText="1"/>
    </xf>
    <xf numFmtId="0" fontId="1" fillId="0" borderId="22" xfId="0" applyFont="1" applyFill="1" applyBorder="1" applyAlignment="1">
      <alignment horizontal="left" vertical="top" wrapText="1"/>
    </xf>
    <xf numFmtId="0" fontId="1" fillId="6" borderId="22" xfId="0" applyFont="1" applyFill="1" applyBorder="1" applyAlignment="1">
      <alignment horizontal="center" vertical="top" wrapText="1"/>
    </xf>
    <xf numFmtId="0" fontId="1" fillId="6" borderId="51" xfId="0" applyFont="1" applyFill="1" applyBorder="1" applyAlignment="1">
      <alignment horizontal="center" vertical="top" wrapText="1"/>
    </xf>
    <xf numFmtId="0" fontId="1" fillId="6" borderId="52" xfId="0" applyFont="1" applyFill="1" applyBorder="1" applyAlignment="1">
      <alignment horizontal="center" vertical="top" wrapText="1"/>
    </xf>
    <xf numFmtId="49" fontId="8" fillId="6" borderId="3" xfId="0" applyNumberFormat="1" applyFont="1" applyFill="1" applyBorder="1" applyAlignment="1">
      <alignment horizontal="center" vertical="top"/>
    </xf>
    <xf numFmtId="3" fontId="8" fillId="6" borderId="10" xfId="0" applyNumberFormat="1" applyFont="1" applyFill="1" applyBorder="1" applyAlignment="1">
      <alignment horizontal="left" vertical="top" wrapText="1"/>
    </xf>
    <xf numFmtId="165" fontId="1" fillId="6" borderId="29" xfId="0" applyNumberFormat="1" applyFont="1" applyFill="1" applyBorder="1" applyAlignment="1">
      <alignment horizontal="center" vertical="top" wrapText="1"/>
    </xf>
    <xf numFmtId="165" fontId="1" fillId="6" borderId="5" xfId="0" applyNumberFormat="1" applyFont="1" applyFill="1" applyBorder="1" applyAlignment="1">
      <alignment horizontal="center" vertical="top" wrapText="1"/>
    </xf>
    <xf numFmtId="0" fontId="1" fillId="6" borderId="2" xfId="0" applyFont="1" applyFill="1" applyBorder="1" applyAlignment="1">
      <alignment horizontal="center" vertical="top" wrapText="1"/>
    </xf>
    <xf numFmtId="0" fontId="1" fillId="6" borderId="3" xfId="0" applyFont="1" applyFill="1" applyBorder="1" applyAlignment="1">
      <alignment horizontal="center" vertical="top" wrapText="1"/>
    </xf>
    <xf numFmtId="49" fontId="8" fillId="6" borderId="10" xfId="0" applyNumberFormat="1" applyFont="1" applyFill="1" applyBorder="1" applyAlignment="1">
      <alignment horizontal="center" vertical="top"/>
    </xf>
    <xf numFmtId="3" fontId="8" fillId="6" borderId="12" xfId="0" applyNumberFormat="1" applyFont="1" applyFill="1" applyBorder="1" applyAlignment="1">
      <alignment horizontal="right" vertical="top"/>
    </xf>
    <xf numFmtId="165" fontId="8" fillId="6" borderId="32" xfId="0" applyNumberFormat="1" applyFont="1" applyFill="1" applyBorder="1" applyAlignment="1">
      <alignment horizontal="center" vertical="top"/>
    </xf>
    <xf numFmtId="165" fontId="8" fillId="6" borderId="12" xfId="0" applyNumberFormat="1" applyFont="1" applyFill="1" applyBorder="1" applyAlignment="1">
      <alignment horizontal="center" vertical="top"/>
    </xf>
    <xf numFmtId="3" fontId="1" fillId="6" borderId="47" xfId="0" applyNumberFormat="1" applyFont="1" applyFill="1" applyBorder="1" applyAlignment="1">
      <alignment horizontal="left" vertical="top" wrapText="1"/>
    </xf>
    <xf numFmtId="164" fontId="1" fillId="0" borderId="41"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8" fillId="7" borderId="38" xfId="0" applyNumberFormat="1" applyFont="1" applyFill="1" applyBorder="1" applyAlignment="1">
      <alignment horizontal="right" vertical="top"/>
    </xf>
    <xf numFmtId="165" fontId="8" fillId="7" borderId="22" xfId="0" applyNumberFormat="1" applyFont="1" applyFill="1" applyBorder="1" applyAlignment="1">
      <alignment horizontal="center" vertical="top"/>
    </xf>
    <xf numFmtId="3" fontId="1" fillId="0" borderId="47" xfId="0" applyNumberFormat="1" applyFont="1" applyFill="1" applyBorder="1" applyAlignment="1">
      <alignment vertical="top" wrapText="1"/>
    </xf>
    <xf numFmtId="3" fontId="1" fillId="6" borderId="54" xfId="0" applyNumberFormat="1" applyFont="1" applyFill="1" applyBorder="1" applyAlignment="1">
      <alignment horizontal="center" vertical="top"/>
    </xf>
    <xf numFmtId="3" fontId="1" fillId="6" borderId="51"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 fillId="6" borderId="6" xfId="0" applyNumberFormat="1" applyFont="1" applyFill="1" applyBorder="1" applyAlignment="1">
      <alignment vertical="top" wrapText="1"/>
    </xf>
    <xf numFmtId="3" fontId="1" fillId="6" borderId="7"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165" fontId="8" fillId="7" borderId="38" xfId="0" applyNumberFormat="1" applyFont="1" applyFill="1" applyBorder="1" applyAlignment="1">
      <alignment horizontal="center" vertical="top"/>
    </xf>
    <xf numFmtId="3" fontId="1" fillId="6" borderId="18"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49" fontId="8" fillId="4" borderId="29" xfId="0" applyNumberFormat="1" applyFont="1" applyFill="1" applyBorder="1" applyAlignment="1">
      <alignment vertical="top"/>
    </xf>
    <xf numFmtId="49" fontId="8" fillId="0" borderId="3" xfId="0" applyNumberFormat="1" applyFont="1" applyBorder="1" applyAlignment="1">
      <alignment vertical="top"/>
    </xf>
    <xf numFmtId="164" fontId="1" fillId="0" borderId="4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49" fontId="8" fillId="4" borderId="49" xfId="0" applyNumberFormat="1" applyFont="1" applyFill="1" applyBorder="1" applyAlignment="1">
      <alignment vertical="top"/>
    </xf>
    <xf numFmtId="49" fontId="8" fillId="0" borderId="19" xfId="0" applyNumberFormat="1" applyFont="1" applyBorder="1" applyAlignment="1">
      <alignment vertical="top"/>
    </xf>
    <xf numFmtId="3" fontId="8" fillId="7" borderId="38" xfId="0" applyNumberFormat="1" applyFont="1" applyFill="1" applyBorder="1" applyAlignment="1">
      <alignment horizontal="left" vertical="top" wrapText="1"/>
    </xf>
    <xf numFmtId="3" fontId="1" fillId="0" borderId="1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0" borderId="4" xfId="0" applyNumberFormat="1" applyFont="1" applyFill="1" applyBorder="1" applyAlignment="1">
      <alignment horizontal="center" vertical="center" textRotation="90" wrapText="1"/>
    </xf>
    <xf numFmtId="3" fontId="1" fillId="6" borderId="9"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8" fillId="0" borderId="20" xfId="0" applyNumberFormat="1" applyFont="1" applyFill="1" applyBorder="1" applyAlignment="1">
      <alignment horizontal="center" vertical="center" textRotation="90" wrapText="1"/>
    </xf>
    <xf numFmtId="3" fontId="8" fillId="7" borderId="38" xfId="0" applyNumberFormat="1" applyFont="1" applyFill="1" applyBorder="1" applyAlignment="1">
      <alignment horizontal="center" vertical="top"/>
    </xf>
    <xf numFmtId="164" fontId="8" fillId="7" borderId="22" xfId="0" applyNumberFormat="1" applyFont="1" applyFill="1" applyBorder="1" applyAlignment="1">
      <alignment horizontal="center" vertical="top"/>
    </xf>
    <xf numFmtId="164" fontId="8" fillId="7" borderId="38"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8" fillId="0" borderId="0" xfId="0" applyNumberFormat="1" applyFont="1" applyAlignment="1">
      <alignment vertical="top"/>
    </xf>
    <xf numFmtId="49" fontId="8" fillId="4" borderId="2" xfId="0" applyNumberFormat="1" applyFont="1" applyFill="1" applyBorder="1" applyAlignment="1">
      <alignment vertical="top"/>
    </xf>
    <xf numFmtId="3" fontId="8" fillId="0" borderId="5"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3" fontId="1" fillId="0" borderId="29"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textRotation="90" wrapText="1"/>
    </xf>
    <xf numFmtId="3" fontId="8" fillId="0" borderId="12" xfId="0" applyNumberFormat="1" applyFont="1" applyBorder="1" applyAlignment="1">
      <alignment horizontal="center" vertical="top" wrapText="1"/>
    </xf>
    <xf numFmtId="164" fontId="1" fillId="0" borderId="32"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3" fontId="1" fillId="0" borderId="32" xfId="0" applyNumberFormat="1" applyFont="1" applyFill="1" applyBorder="1" applyAlignment="1">
      <alignment vertical="top" wrapText="1"/>
    </xf>
    <xf numFmtId="3" fontId="1" fillId="0" borderId="9"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0" xfId="0" applyNumberFormat="1" applyFont="1" applyFill="1" applyBorder="1" applyAlignment="1">
      <alignment vertical="top" wrapText="1"/>
    </xf>
    <xf numFmtId="3" fontId="1" fillId="8" borderId="12" xfId="0" applyNumberFormat="1" applyFont="1" applyFill="1" applyBorder="1" applyAlignment="1">
      <alignment horizontal="center" vertical="top" wrapText="1"/>
    </xf>
    <xf numFmtId="3" fontId="1" fillId="6" borderId="37" xfId="0" applyNumberFormat="1" applyFont="1" applyFill="1" applyBorder="1" applyAlignment="1">
      <alignment vertical="top" wrapText="1"/>
    </xf>
    <xf numFmtId="3" fontId="1" fillId="6" borderId="11"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8" borderId="9" xfId="0" applyNumberFormat="1" applyFont="1" applyFill="1" applyBorder="1" applyAlignment="1">
      <alignment horizontal="center" vertical="top"/>
    </xf>
    <xf numFmtId="3" fontId="1" fillId="8" borderId="39"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164" fontId="1" fillId="0" borderId="12" xfId="0" applyNumberFormat="1" applyFont="1" applyBorder="1" applyAlignment="1">
      <alignment horizontal="center" vertical="top"/>
    </xf>
    <xf numFmtId="3" fontId="1" fillId="8" borderId="46" xfId="0" applyNumberFormat="1" applyFont="1" applyFill="1" applyBorder="1" applyAlignment="1">
      <alignment horizontal="center" vertical="top"/>
    </xf>
    <xf numFmtId="3" fontId="1" fillId="8" borderId="16" xfId="0" applyNumberFormat="1" applyFont="1" applyFill="1" applyBorder="1" applyAlignment="1">
      <alignment horizontal="center" vertical="top"/>
    </xf>
    <xf numFmtId="3" fontId="1" fillId="8" borderId="17" xfId="0" applyNumberFormat="1" applyFont="1" applyFill="1" applyBorder="1" applyAlignment="1">
      <alignment horizontal="center" vertical="top"/>
    </xf>
    <xf numFmtId="3" fontId="1" fillId="6" borderId="49" xfId="0" applyNumberFormat="1" applyFont="1" applyFill="1" applyBorder="1" applyAlignment="1">
      <alignment vertical="top" wrapText="1"/>
    </xf>
    <xf numFmtId="3" fontId="1" fillId="8" borderId="18" xfId="0" applyNumberFormat="1" applyFont="1" applyFill="1" applyBorder="1" applyAlignment="1">
      <alignment horizontal="center" vertical="top"/>
    </xf>
    <xf numFmtId="3" fontId="1" fillId="8" borderId="50" xfId="0" applyNumberFormat="1" applyFont="1" applyFill="1" applyBorder="1" applyAlignment="1">
      <alignment horizontal="center" vertical="top"/>
    </xf>
    <xf numFmtId="3" fontId="1" fillId="8" borderId="20" xfId="0" applyNumberFormat="1" applyFont="1" applyFill="1" applyBorder="1" applyAlignment="1">
      <alignment horizontal="center" vertical="top"/>
    </xf>
    <xf numFmtId="3" fontId="8" fillId="0" borderId="56" xfId="0" applyNumberFormat="1" applyFont="1" applyFill="1" applyBorder="1" applyAlignment="1">
      <alignment horizontal="left" vertical="top" wrapText="1"/>
    </xf>
    <xf numFmtId="3" fontId="1" fillId="0" borderId="29" xfId="0" applyNumberFormat="1" applyFont="1" applyBorder="1" applyAlignment="1">
      <alignment vertical="top"/>
    </xf>
    <xf numFmtId="3" fontId="1" fillId="6" borderId="2" xfId="0" applyNumberFormat="1" applyFont="1" applyFill="1" applyBorder="1" applyAlignment="1">
      <alignment horizontal="center" vertical="top"/>
    </xf>
    <xf numFmtId="3" fontId="1" fillId="6" borderId="4" xfId="0" applyNumberFormat="1" applyFont="1" applyFill="1" applyBorder="1" applyAlignment="1">
      <alignment horizontal="center" vertical="top" wrapText="1"/>
    </xf>
    <xf numFmtId="3" fontId="1" fillId="0" borderId="16" xfId="0" applyNumberFormat="1" applyFont="1" applyFill="1" applyBorder="1" applyAlignment="1">
      <alignment horizontal="left" vertical="top" wrapText="1"/>
    </xf>
    <xf numFmtId="3" fontId="1" fillId="0" borderId="33" xfId="0" applyNumberFormat="1" applyFont="1" applyBorder="1" applyAlignment="1">
      <alignment horizontal="center" vertical="top"/>
    </xf>
    <xf numFmtId="3" fontId="1" fillId="0" borderId="37"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10" xfId="0" applyNumberFormat="1" applyFont="1" applyFill="1" applyBorder="1" applyAlignment="1">
      <alignment horizontal="left" vertical="top" wrapText="1"/>
    </xf>
    <xf numFmtId="3" fontId="1" fillId="6" borderId="5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0" borderId="17" xfId="0" applyNumberFormat="1" applyFont="1" applyFill="1" applyBorder="1" applyAlignment="1">
      <alignment horizontal="center" vertical="top" wrapText="1"/>
    </xf>
    <xf numFmtId="3" fontId="1" fillId="6" borderId="46" xfId="0" applyNumberFormat="1" applyFont="1" applyFill="1" applyBorder="1" applyAlignment="1">
      <alignment horizontal="right" vertical="top"/>
    </xf>
    <xf numFmtId="3" fontId="1" fillId="0" borderId="47" xfId="0" applyNumberFormat="1" applyFont="1" applyFill="1" applyBorder="1" applyAlignment="1">
      <alignment horizontal="left" vertical="top" wrapText="1"/>
    </xf>
    <xf numFmtId="3" fontId="1" fillId="0" borderId="46"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34" xfId="0" applyNumberFormat="1" applyFont="1" applyBorder="1" applyAlignment="1">
      <alignment horizontal="center" vertical="top"/>
    </xf>
    <xf numFmtId="3" fontId="1" fillId="6" borderId="39"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164" fontId="1" fillId="0" borderId="32" xfId="0" applyNumberFormat="1" applyFont="1" applyBorder="1" applyAlignment="1">
      <alignment horizontal="center" vertical="top" wrapText="1"/>
    </xf>
    <xf numFmtId="3" fontId="1" fillId="6" borderId="41"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49" fontId="8" fillId="4" borderId="18" xfId="0" applyNumberFormat="1" applyFont="1" applyFill="1" applyBorder="1" applyAlignment="1">
      <alignment vertical="top"/>
    </xf>
    <xf numFmtId="49" fontId="1" fillId="0" borderId="19" xfId="0" applyNumberFormat="1" applyFont="1" applyBorder="1" applyAlignment="1">
      <alignment vertical="top"/>
    </xf>
    <xf numFmtId="3" fontId="1" fillId="0" borderId="20" xfId="0" applyNumberFormat="1" applyFont="1" applyFill="1" applyBorder="1" applyAlignment="1">
      <alignment horizontal="center" vertical="center" textRotation="90" wrapText="1"/>
    </xf>
    <xf numFmtId="3" fontId="8" fillId="0" borderId="21" xfId="0" applyNumberFormat="1" applyFont="1" applyBorder="1" applyAlignment="1">
      <alignment horizontal="center" vertical="top" wrapText="1"/>
    </xf>
    <xf numFmtId="3" fontId="8" fillId="7" borderId="38" xfId="0" applyNumberFormat="1" applyFont="1" applyFill="1" applyBorder="1" applyAlignment="1">
      <alignment horizontal="center" vertical="top" wrapText="1"/>
    </xf>
    <xf numFmtId="3" fontId="1" fillId="6" borderId="32" xfId="0" applyNumberFormat="1" applyFont="1" applyFill="1" applyBorder="1" applyAlignment="1">
      <alignment vertical="top" wrapText="1"/>
    </xf>
    <xf numFmtId="3" fontId="1" fillId="6" borderId="50" xfId="0" applyNumberFormat="1" applyFont="1" applyFill="1" applyBorder="1" applyAlignment="1">
      <alignment horizontal="center" vertical="top"/>
    </xf>
    <xf numFmtId="49" fontId="8" fillId="5" borderId="50" xfId="0" applyNumberFormat="1" applyFont="1" applyFill="1" applyBorder="1" applyAlignment="1">
      <alignment horizontal="center" vertical="top"/>
    </xf>
    <xf numFmtId="165" fontId="8" fillId="5" borderId="60" xfId="0" applyNumberFormat="1" applyFont="1" applyFill="1" applyBorder="1" applyAlignment="1">
      <alignment horizontal="center" vertical="top"/>
    </xf>
    <xf numFmtId="49" fontId="8" fillId="5" borderId="31" xfId="0" applyNumberFormat="1" applyFont="1" applyFill="1" applyBorder="1" applyAlignment="1">
      <alignment horizontal="center" vertical="top"/>
    </xf>
    <xf numFmtId="3" fontId="8" fillId="8" borderId="3" xfId="0" applyNumberFormat="1" applyFont="1" applyFill="1" applyBorder="1" applyAlignment="1">
      <alignment horizontal="center" vertical="center" wrapText="1"/>
    </xf>
    <xf numFmtId="3" fontId="1" fillId="8" borderId="5" xfId="1"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3" fontId="1" fillId="6" borderId="62" xfId="0" applyNumberFormat="1" applyFont="1" applyFill="1" applyBorder="1" applyAlignment="1">
      <alignment horizontal="left" vertical="top" wrapText="1"/>
    </xf>
    <xf numFmtId="3" fontId="9" fillId="6" borderId="30" xfId="0" applyNumberFormat="1" applyFont="1" applyFill="1" applyBorder="1" applyAlignment="1">
      <alignment horizontal="center" vertical="top"/>
    </xf>
    <xf numFmtId="3" fontId="9" fillId="6" borderId="63" xfId="0" applyNumberFormat="1" applyFont="1" applyFill="1" applyBorder="1" applyAlignment="1">
      <alignment horizontal="center" vertical="top"/>
    </xf>
    <xf numFmtId="3" fontId="9" fillId="6" borderId="55" xfId="0" applyNumberFormat="1" applyFont="1" applyFill="1" applyBorder="1" applyAlignment="1">
      <alignment horizontal="center" vertical="top"/>
    </xf>
    <xf numFmtId="3" fontId="1" fillId="8" borderId="10" xfId="0" applyNumberFormat="1" applyFont="1" applyFill="1" applyBorder="1" applyAlignment="1">
      <alignment horizontal="center" vertical="center" wrapText="1"/>
    </xf>
    <xf numFmtId="3" fontId="1" fillId="8" borderId="13" xfId="1"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3" fontId="9" fillId="6" borderId="46" xfId="0" applyNumberFormat="1" applyFont="1" applyFill="1" applyBorder="1" applyAlignment="1">
      <alignment horizontal="center" vertical="top"/>
    </xf>
    <xf numFmtId="3" fontId="9" fillId="6" borderId="57" xfId="0" applyNumberFormat="1" applyFont="1" applyFill="1" applyBorder="1" applyAlignment="1">
      <alignment horizontal="center" vertical="top"/>
    </xf>
    <xf numFmtId="3" fontId="9" fillId="6" borderId="17" xfId="0" applyNumberFormat="1" applyFont="1" applyFill="1" applyBorder="1" applyAlignment="1">
      <alignment horizontal="center" vertical="top"/>
    </xf>
    <xf numFmtId="3" fontId="12" fillId="0" borderId="10" xfId="0" applyNumberFormat="1" applyFont="1" applyFill="1" applyBorder="1" applyAlignment="1">
      <alignment horizontal="left" vertical="top" wrapText="1"/>
    </xf>
    <xf numFmtId="3" fontId="1" fillId="0" borderId="13" xfId="0" applyNumberFormat="1" applyFont="1" applyBorder="1" applyAlignment="1">
      <alignment horizontal="center" vertical="top"/>
    </xf>
    <xf numFmtId="164" fontId="1" fillId="6" borderId="64"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0" borderId="59"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6" borderId="65"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8" borderId="12" xfId="1"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3" fontId="1" fillId="0" borderId="58"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10" xfId="0" applyNumberFormat="1" applyFont="1" applyFill="1" applyBorder="1" applyAlignment="1">
      <alignment horizontal="center" vertical="center" wrapText="1"/>
    </xf>
    <xf numFmtId="3" fontId="1" fillId="0" borderId="12" xfId="0" applyNumberFormat="1" applyFont="1" applyBorder="1" applyAlignment="1">
      <alignment horizontal="center" vertical="top"/>
    </xf>
    <xf numFmtId="164" fontId="1" fillId="6" borderId="9"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0" borderId="9" xfId="0" applyNumberFormat="1" applyFont="1" applyBorder="1" applyAlignment="1">
      <alignment horizontal="center" vertical="top"/>
    </xf>
    <xf numFmtId="3" fontId="1" fillId="0" borderId="12" xfId="0" applyNumberFormat="1" applyFont="1" applyBorder="1" applyAlignment="1">
      <alignment vertical="top" wrapText="1"/>
    </xf>
    <xf numFmtId="3" fontId="1" fillId="0" borderId="9"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0" borderId="11" xfId="0" applyNumberFormat="1" applyFont="1" applyBorder="1" applyAlignment="1">
      <alignment horizontal="center" vertical="top"/>
    </xf>
    <xf numFmtId="164" fontId="1" fillId="6" borderId="0" xfId="0" applyNumberFormat="1" applyFont="1" applyFill="1" applyBorder="1" applyAlignment="1">
      <alignment horizontal="center" vertical="top" wrapText="1"/>
    </xf>
    <xf numFmtId="3" fontId="1" fillId="8" borderId="12" xfId="0" applyNumberFormat="1" applyFont="1" applyFill="1" applyBorder="1" applyAlignment="1">
      <alignment vertical="top" wrapText="1"/>
    </xf>
    <xf numFmtId="3" fontId="1" fillId="0" borderId="12" xfId="1" applyNumberFormat="1" applyFont="1" applyFill="1" applyBorder="1" applyAlignment="1">
      <alignment horizontal="center" vertical="top"/>
    </xf>
    <xf numFmtId="3" fontId="1" fillId="8" borderId="12" xfId="0" applyNumberFormat="1" applyFont="1" applyFill="1" applyBorder="1" applyAlignment="1">
      <alignment horizontal="left" vertical="top" wrapText="1"/>
    </xf>
    <xf numFmtId="49" fontId="1" fillId="0" borderId="10" xfId="0" applyNumberFormat="1" applyFont="1" applyBorder="1" applyAlignment="1">
      <alignment vertical="top"/>
    </xf>
    <xf numFmtId="164" fontId="13" fillId="6" borderId="9" xfId="0" applyNumberFormat="1" applyFont="1" applyFill="1" applyBorder="1" applyAlignment="1">
      <alignment horizontal="center" vertical="top" wrapText="1"/>
    </xf>
    <xf numFmtId="164" fontId="13" fillId="6" borderId="12" xfId="0" applyNumberFormat="1" applyFont="1" applyFill="1" applyBorder="1" applyAlignment="1">
      <alignment horizontal="center" vertical="top" wrapText="1"/>
    </xf>
    <xf numFmtId="164" fontId="13" fillId="6" borderId="48" xfId="0" applyNumberFormat="1" applyFont="1" applyFill="1" applyBorder="1" applyAlignment="1">
      <alignment horizontal="center" vertical="top" wrapText="1"/>
    </xf>
    <xf numFmtId="49" fontId="8" fillId="4" borderId="9" xfId="0" applyNumberFormat="1" applyFont="1" applyFill="1" applyBorder="1" applyAlignment="1">
      <alignment vertical="top"/>
    </xf>
    <xf numFmtId="49" fontId="8" fillId="0" borderId="39" xfId="0" applyNumberFormat="1" applyFont="1" applyBorder="1" applyAlignment="1">
      <alignment vertical="top"/>
    </xf>
    <xf numFmtId="3" fontId="1" fillId="0" borderId="66" xfId="0" applyNumberFormat="1" applyFont="1" applyFill="1" applyBorder="1" applyAlignment="1">
      <alignment horizontal="center" vertical="center" wrapText="1"/>
    </xf>
    <xf numFmtId="164" fontId="1" fillId="6" borderId="0" xfId="0" applyNumberFormat="1" applyFont="1" applyFill="1" applyBorder="1" applyAlignment="1">
      <alignment horizontal="center" vertical="top"/>
    </xf>
    <xf numFmtId="3" fontId="1" fillId="0" borderId="12" xfId="1" applyNumberFormat="1" applyFont="1" applyBorder="1" applyAlignment="1">
      <alignment horizontal="center" vertical="top"/>
    </xf>
    <xf numFmtId="3" fontId="1" fillId="6" borderId="10"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3" fontId="1" fillId="6" borderId="42" xfId="2"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6" borderId="34" xfId="2" applyNumberFormat="1" applyFont="1" applyFill="1" applyBorder="1" applyAlignment="1">
      <alignment horizontal="center" vertical="top"/>
    </xf>
    <xf numFmtId="3" fontId="1" fillId="0" borderId="12" xfId="0" applyNumberFormat="1" applyFont="1" applyFill="1" applyBorder="1" applyAlignment="1">
      <alignment vertical="top"/>
    </xf>
    <xf numFmtId="3" fontId="1" fillId="6" borderId="33"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top" wrapText="1"/>
    </xf>
    <xf numFmtId="49" fontId="8" fillId="6" borderId="39" xfId="0" applyNumberFormat="1" applyFont="1" applyFill="1" applyBorder="1" applyAlignment="1">
      <alignment vertical="top"/>
    </xf>
    <xf numFmtId="3" fontId="1" fillId="6" borderId="0"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center"/>
    </xf>
    <xf numFmtId="3" fontId="1" fillId="6" borderId="12" xfId="1" applyNumberFormat="1" applyFont="1" applyFill="1" applyBorder="1" applyAlignment="1">
      <alignment horizontal="center" vertical="top"/>
    </xf>
    <xf numFmtId="164" fontId="1" fillId="0" borderId="9"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49" fontId="8" fillId="6" borderId="10" xfId="0" applyNumberFormat="1" applyFont="1" applyFill="1" applyBorder="1" applyAlignment="1">
      <alignment vertical="top"/>
    </xf>
    <xf numFmtId="49" fontId="8" fillId="0" borderId="66" xfId="0" applyNumberFormat="1" applyFont="1" applyBorder="1" applyAlignment="1">
      <alignment vertical="top"/>
    </xf>
    <xf numFmtId="49" fontId="8" fillId="6" borderId="0" xfId="0" applyNumberFormat="1" applyFont="1" applyFill="1" applyBorder="1" applyAlignment="1">
      <alignment vertical="top"/>
    </xf>
    <xf numFmtId="3" fontId="1" fillId="6" borderId="10" xfId="0" applyNumberFormat="1" applyFont="1" applyFill="1" applyBorder="1" applyAlignment="1">
      <alignment horizontal="center" vertical="center" wrapText="1"/>
    </xf>
    <xf numFmtId="49" fontId="8" fillId="0" borderId="1" xfId="0" applyNumberFormat="1" applyFont="1" applyBorder="1" applyAlignment="1">
      <alignment horizontal="center" vertical="top"/>
    </xf>
    <xf numFmtId="3" fontId="1" fillId="0" borderId="19" xfId="0" applyNumberFormat="1" applyFont="1" applyFill="1" applyBorder="1" applyAlignment="1">
      <alignment horizontal="center" vertical="center" wrapText="1"/>
    </xf>
    <xf numFmtId="3" fontId="1" fillId="6" borderId="21" xfId="0" applyNumberFormat="1" applyFont="1" applyFill="1" applyBorder="1" applyAlignment="1">
      <alignment horizontal="left" vertical="top" wrapText="1"/>
    </xf>
    <xf numFmtId="3" fontId="1" fillId="0" borderId="50" xfId="0" applyNumberFormat="1" applyFont="1" applyBorder="1" applyAlignment="1">
      <alignment horizontal="center" vertical="top"/>
    </xf>
    <xf numFmtId="3" fontId="1" fillId="0" borderId="20" xfId="0" applyNumberFormat="1" applyFont="1" applyBorder="1" applyAlignment="1">
      <alignment horizontal="center" vertical="top"/>
    </xf>
    <xf numFmtId="49" fontId="8" fillId="9" borderId="29" xfId="0" applyNumberFormat="1" applyFont="1" applyFill="1" applyBorder="1" applyAlignment="1">
      <alignment horizontal="center" vertical="top"/>
    </xf>
    <xf numFmtId="49" fontId="8" fillId="10" borderId="3" xfId="0" applyNumberFormat="1" applyFont="1" applyFill="1" applyBorder="1" applyAlignment="1">
      <alignment horizontal="center" vertical="top"/>
    </xf>
    <xf numFmtId="49" fontId="8" fillId="6" borderId="31" xfId="0" applyNumberFormat="1" applyFont="1" applyFill="1" applyBorder="1" applyAlignment="1">
      <alignment vertical="top"/>
    </xf>
    <xf numFmtId="3" fontId="8" fillId="6" borderId="3" xfId="0" applyNumberFormat="1" applyFont="1" applyFill="1" applyBorder="1" applyAlignment="1">
      <alignment horizontal="left" vertical="top" wrapText="1"/>
    </xf>
    <xf numFmtId="3" fontId="1" fillId="6" borderId="40" xfId="0" applyNumberFormat="1" applyFont="1" applyFill="1" applyBorder="1" applyAlignment="1">
      <alignment horizontal="center" vertical="center" wrapText="1"/>
    </xf>
    <xf numFmtId="3" fontId="8" fillId="6" borderId="5" xfId="0" applyNumberFormat="1" applyFont="1" applyFill="1" applyBorder="1" applyAlignment="1">
      <alignment horizontal="center" vertical="center"/>
    </xf>
    <xf numFmtId="164" fontId="8" fillId="6" borderId="29" xfId="0" applyNumberFormat="1" applyFont="1" applyFill="1" applyBorder="1" applyAlignment="1">
      <alignment horizontal="center" vertical="top" wrapText="1"/>
    </xf>
    <xf numFmtId="3" fontId="1" fillId="6" borderId="5" xfId="0" applyNumberFormat="1" applyFont="1" applyFill="1" applyBorder="1" applyAlignment="1">
      <alignment horizontal="left" vertical="top" wrapText="1"/>
    </xf>
    <xf numFmtId="3" fontId="1" fillId="6" borderId="0" xfId="0" applyNumberFormat="1" applyFont="1" applyFill="1" applyBorder="1" applyAlignment="1">
      <alignment horizontal="center" vertical="center" wrapText="1"/>
    </xf>
    <xf numFmtId="49" fontId="8" fillId="6" borderId="66" xfId="0" applyNumberFormat="1" applyFont="1" applyFill="1" applyBorder="1" applyAlignment="1">
      <alignment horizontal="center" vertical="top"/>
    </xf>
    <xf numFmtId="3" fontId="1" fillId="6" borderId="11" xfId="0" applyNumberFormat="1" applyFont="1" applyFill="1" applyBorder="1" applyAlignment="1">
      <alignment horizontal="center" vertical="center" wrapText="1"/>
    </xf>
    <xf numFmtId="49" fontId="8" fillId="6" borderId="0" xfId="0" applyNumberFormat="1" applyFont="1" applyFill="1" applyBorder="1" applyAlignment="1">
      <alignment horizontal="center" vertical="top"/>
    </xf>
    <xf numFmtId="3" fontId="1" fillId="6" borderId="39" xfId="0" applyNumberFormat="1" applyFont="1" applyFill="1" applyBorder="1" applyAlignment="1">
      <alignment horizontal="center" vertical="center" wrapText="1"/>
    </xf>
    <xf numFmtId="3" fontId="1" fillId="6" borderId="1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0" borderId="13" xfId="0" applyNumberFormat="1" applyFont="1" applyFill="1" applyBorder="1" applyAlignment="1">
      <alignment vertical="top" wrapText="1"/>
    </xf>
    <xf numFmtId="3" fontId="1" fillId="0" borderId="57" xfId="0" applyNumberFormat="1" applyFont="1" applyFill="1" applyBorder="1" applyAlignment="1">
      <alignment horizontal="center" vertical="top"/>
    </xf>
    <xf numFmtId="164" fontId="8" fillId="6" borderId="12"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3" fontId="1" fillId="0" borderId="39" xfId="0" applyNumberFormat="1" applyFont="1" applyFill="1" applyBorder="1" applyAlignment="1">
      <alignment horizontal="center" vertical="center" wrapText="1"/>
    </xf>
    <xf numFmtId="164" fontId="8" fillId="0" borderId="12" xfId="0" applyNumberFormat="1" applyFont="1" applyFill="1" applyBorder="1" applyAlignment="1">
      <alignment horizontal="center" vertical="top" wrapText="1"/>
    </xf>
    <xf numFmtId="3" fontId="1" fillId="0" borderId="58"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45" xfId="0" applyNumberFormat="1" applyFont="1" applyFill="1" applyBorder="1" applyAlignment="1">
      <alignment horizontal="center" vertical="top"/>
    </xf>
    <xf numFmtId="3" fontId="8" fillId="6" borderId="13" xfId="0" applyNumberFormat="1" applyFont="1" applyFill="1" applyBorder="1" applyAlignment="1">
      <alignment horizontal="center" vertical="top"/>
    </xf>
    <xf numFmtId="164" fontId="8"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49" fontId="8" fillId="0" borderId="0" xfId="0" applyNumberFormat="1" applyFont="1" applyBorder="1" applyAlignment="1">
      <alignment horizontal="center" vertical="top"/>
    </xf>
    <xf numFmtId="3" fontId="1" fillId="6" borderId="19" xfId="0" applyNumberFormat="1" applyFont="1" applyFill="1" applyBorder="1" applyAlignment="1">
      <alignment vertical="top" wrapText="1"/>
    </xf>
    <xf numFmtId="3" fontId="1" fillId="0" borderId="20" xfId="0" applyNumberFormat="1" applyFont="1" applyFill="1" applyBorder="1" applyAlignment="1">
      <alignment horizontal="center" vertical="center" wrapText="1"/>
    </xf>
    <xf numFmtId="164" fontId="8" fillId="7" borderId="47" xfId="0" applyNumberFormat="1" applyFont="1" applyFill="1" applyBorder="1" applyAlignment="1">
      <alignment horizontal="center" vertical="top" wrapText="1"/>
    </xf>
    <xf numFmtId="164" fontId="8" fillId="7" borderId="13" xfId="0" applyNumberFormat="1" applyFont="1" applyFill="1" applyBorder="1" applyAlignment="1">
      <alignment horizontal="center" vertical="top" wrapText="1"/>
    </xf>
    <xf numFmtId="3" fontId="1" fillId="0" borderId="21" xfId="0" applyNumberFormat="1" applyFont="1" applyFill="1" applyBorder="1" applyAlignment="1">
      <alignment vertical="top" wrapText="1"/>
    </xf>
    <xf numFmtId="3" fontId="1" fillId="0" borderId="3" xfId="0" applyNumberFormat="1" applyFont="1" applyFill="1" applyBorder="1" applyAlignment="1">
      <alignment horizontal="center" vertical="center" textRotation="90" wrapText="1"/>
    </xf>
    <xf numFmtId="164" fontId="1" fillId="6" borderId="67" xfId="0" applyNumberFormat="1" applyFont="1" applyFill="1" applyBorder="1" applyAlignment="1">
      <alignment horizontal="center" vertical="top"/>
    </xf>
    <xf numFmtId="164" fontId="1" fillId="0" borderId="5" xfId="0" applyNumberFormat="1" applyFont="1" applyBorder="1" applyAlignment="1">
      <alignment horizontal="center" vertical="top"/>
    </xf>
    <xf numFmtId="164" fontId="1" fillId="0" borderId="68" xfId="0" applyNumberFormat="1" applyFont="1" applyBorder="1" applyAlignment="1">
      <alignment horizontal="center" vertical="top"/>
    </xf>
    <xf numFmtId="3" fontId="1" fillId="0" borderId="31" xfId="0" applyNumberFormat="1" applyFont="1" applyBorder="1" applyAlignment="1">
      <alignment horizontal="center" vertical="top"/>
    </xf>
    <xf numFmtId="49" fontId="8" fillId="0" borderId="0" xfId="0" applyNumberFormat="1" applyFont="1" applyBorder="1" applyAlignment="1">
      <alignment vertical="top"/>
    </xf>
    <xf numFmtId="3" fontId="1" fillId="0" borderId="39" xfId="0" applyNumberFormat="1" applyFont="1" applyFill="1" applyBorder="1" applyAlignment="1">
      <alignment horizontal="center" vertical="center" textRotation="90" wrapText="1"/>
    </xf>
    <xf numFmtId="3" fontId="1" fillId="0" borderId="58"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0" borderId="15" xfId="0" applyNumberFormat="1" applyFont="1" applyBorder="1" applyAlignment="1">
      <alignment horizontal="center" vertical="top"/>
    </xf>
    <xf numFmtId="3" fontId="1" fillId="0" borderId="5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49" fontId="8" fillId="0" borderId="31" xfId="0" applyNumberFormat="1" applyFont="1" applyBorder="1" applyAlignment="1">
      <alignment vertical="top"/>
    </xf>
    <xf numFmtId="3" fontId="1" fillId="0" borderId="40" xfId="0" applyNumberFormat="1" applyFont="1" applyFill="1" applyBorder="1" applyAlignment="1">
      <alignment horizontal="center" vertical="center" wrapText="1"/>
    </xf>
    <xf numFmtId="3" fontId="1" fillId="0" borderId="5" xfId="0" applyNumberFormat="1" applyFont="1" applyBorder="1" applyAlignment="1">
      <alignment horizontal="center" vertical="top"/>
    </xf>
    <xf numFmtId="3" fontId="1" fillId="0" borderId="29" xfId="0" applyNumberFormat="1" applyFont="1" applyFill="1" applyBorder="1" applyAlignment="1">
      <alignment horizontal="left" vertical="top"/>
    </xf>
    <xf numFmtId="164" fontId="1" fillId="8" borderId="32"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1" fillId="0" borderId="32" xfId="0" applyNumberFormat="1" applyFont="1" applyFill="1" applyBorder="1" applyAlignment="1">
      <alignment horizontal="left" vertical="top"/>
    </xf>
    <xf numFmtId="3" fontId="1" fillId="0" borderId="57" xfId="0" applyNumberFormat="1" applyFont="1" applyBorder="1" applyAlignment="1">
      <alignment horizontal="center" vertical="top"/>
    </xf>
    <xf numFmtId="164" fontId="1" fillId="6" borderId="33"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0" fillId="6" borderId="58" xfId="0" applyNumberFormat="1" applyFont="1" applyFill="1" applyBorder="1" applyAlignment="1">
      <alignment horizontal="center" vertical="top"/>
    </xf>
    <xf numFmtId="0" fontId="1" fillId="6" borderId="47" xfId="0" applyFont="1" applyFill="1" applyBorder="1" applyAlignment="1">
      <alignment vertical="top" wrapText="1"/>
    </xf>
    <xf numFmtId="0" fontId="1" fillId="6" borderId="33" xfId="0" applyFont="1" applyFill="1" applyBorder="1" applyAlignment="1">
      <alignment vertical="top" wrapText="1"/>
    </xf>
    <xf numFmtId="49" fontId="1" fillId="4" borderId="32" xfId="0" applyNumberFormat="1" applyFont="1" applyFill="1" applyBorder="1" applyAlignment="1">
      <alignment horizontal="center" vertical="top"/>
    </xf>
    <xf numFmtId="49" fontId="13" fillId="0" borderId="10" xfId="0" applyNumberFormat="1" applyFont="1" applyBorder="1" applyAlignment="1">
      <alignment vertical="top"/>
    </xf>
    <xf numFmtId="3" fontId="1" fillId="0" borderId="39" xfId="0" applyNumberFormat="1" applyFont="1" applyBorder="1" applyAlignment="1">
      <alignment horizontal="center" vertical="center" wrapText="1"/>
    </xf>
    <xf numFmtId="3" fontId="1" fillId="0" borderId="0" xfId="0" applyNumberFormat="1" applyFont="1" applyBorder="1" applyAlignment="1">
      <alignment horizontal="center" vertical="center" wrapText="1"/>
    </xf>
    <xf numFmtId="3" fontId="1" fillId="0" borderId="16"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0" fontId="1" fillId="6" borderId="12" xfId="0" applyFont="1" applyFill="1" applyBorder="1" applyAlignment="1">
      <alignment horizontal="center" vertical="top"/>
    </xf>
    <xf numFmtId="0" fontId="1" fillId="0" borderId="47" xfId="0" applyFont="1" applyFill="1" applyBorder="1" applyAlignment="1">
      <alignment horizontal="left" vertical="top" wrapText="1"/>
    </xf>
    <xf numFmtId="0" fontId="1" fillId="0" borderId="46"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1" fillId="0" borderId="9"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0" fontId="1" fillId="0" borderId="12" xfId="0" applyFont="1" applyFill="1" applyBorder="1" applyAlignment="1">
      <alignment horizontal="center" vertical="top" wrapText="1"/>
    </xf>
    <xf numFmtId="0" fontId="1" fillId="6" borderId="12" xfId="0" applyFont="1" applyFill="1" applyBorder="1" applyAlignment="1">
      <alignment horizontal="center" vertical="top" wrapText="1"/>
    </xf>
    <xf numFmtId="49" fontId="8" fillId="4" borderId="41" xfId="0" applyNumberFormat="1" applyFont="1" applyFill="1" applyBorder="1" applyAlignment="1">
      <alignment horizontal="center" vertical="top"/>
    </xf>
    <xf numFmtId="49" fontId="8" fillId="5" borderId="43" xfId="0" applyNumberFormat="1" applyFont="1" applyFill="1" applyBorder="1" applyAlignment="1">
      <alignment horizontal="center" vertical="top"/>
    </xf>
    <xf numFmtId="3" fontId="8" fillId="6" borderId="65" xfId="0" applyNumberFormat="1" applyFont="1" applyFill="1" applyBorder="1" applyAlignment="1">
      <alignment horizontal="center" vertical="top" wrapText="1"/>
    </xf>
    <xf numFmtId="0" fontId="1" fillId="6" borderId="41" xfId="0" applyFont="1" applyFill="1" applyBorder="1" applyAlignment="1">
      <alignment horizontal="left" vertical="top" wrapText="1"/>
    </xf>
    <xf numFmtId="0" fontId="1" fillId="6" borderId="42" xfId="0" applyNumberFormat="1" applyFont="1" applyFill="1" applyBorder="1" applyAlignment="1">
      <alignment horizontal="center" vertical="top"/>
    </xf>
    <xf numFmtId="49" fontId="8" fillId="4" borderId="9" xfId="0" applyNumberFormat="1" applyFont="1" applyFill="1" applyBorder="1" applyAlignment="1">
      <alignment horizontal="center" vertical="top"/>
    </xf>
    <xf numFmtId="49" fontId="8" fillId="5" borderId="66" xfId="0" applyNumberFormat="1" applyFont="1" applyFill="1" applyBorder="1" applyAlignment="1">
      <alignment horizontal="center" vertical="top"/>
    </xf>
    <xf numFmtId="164" fontId="11" fillId="6" borderId="32" xfId="0" applyNumberFormat="1" applyFont="1" applyFill="1" applyBorder="1" applyAlignment="1">
      <alignment horizontal="center" vertical="top" wrapText="1"/>
    </xf>
    <xf numFmtId="164" fontId="11" fillId="6" borderId="12" xfId="0" applyNumberFormat="1" applyFont="1" applyFill="1" applyBorder="1" applyAlignment="1">
      <alignment horizontal="center" vertical="top" wrapText="1"/>
    </xf>
    <xf numFmtId="49" fontId="1" fillId="6" borderId="47" xfId="0" applyNumberFormat="1" applyFont="1" applyFill="1" applyBorder="1" applyAlignment="1">
      <alignment vertical="top" wrapText="1"/>
    </xf>
    <xf numFmtId="49" fontId="7" fillId="6" borderId="46" xfId="0" applyNumberFormat="1" applyFont="1" applyFill="1" applyBorder="1" applyAlignment="1">
      <alignment vertical="top"/>
    </xf>
    <xf numFmtId="49" fontId="7" fillId="6" borderId="16" xfId="0" applyNumberFormat="1" applyFont="1" applyFill="1" applyBorder="1" applyAlignment="1">
      <alignment vertical="top"/>
    </xf>
    <xf numFmtId="49" fontId="7" fillId="6" borderId="17"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0" fontId="1" fillId="6" borderId="47" xfId="0" applyFont="1" applyFill="1" applyBorder="1" applyAlignment="1">
      <alignment horizontal="left" vertical="top" wrapText="1"/>
    </xf>
    <xf numFmtId="0" fontId="1" fillId="6" borderId="14" xfId="0" applyFont="1" applyFill="1" applyBorder="1" applyAlignment="1">
      <alignment horizontal="center" vertical="top" wrapText="1"/>
    </xf>
    <xf numFmtId="0" fontId="1" fillId="0" borderId="36" xfId="0" applyFont="1" applyFill="1" applyBorder="1" applyAlignment="1">
      <alignment horizontal="center" vertical="top" wrapText="1"/>
    </xf>
    <xf numFmtId="164" fontId="10" fillId="6" borderId="41" xfId="0" applyNumberFormat="1" applyFont="1" applyFill="1" applyBorder="1" applyAlignment="1">
      <alignment horizontal="center" vertical="top"/>
    </xf>
    <xf numFmtId="3" fontId="1" fillId="6" borderId="57" xfId="0" applyNumberFormat="1" applyFont="1" applyFill="1" applyBorder="1" applyAlignment="1">
      <alignment horizontal="center" vertical="center" textRotation="90" wrapText="1"/>
    </xf>
    <xf numFmtId="164" fontId="10" fillId="6" borderId="47" xfId="0" applyNumberFormat="1" applyFont="1" applyFill="1" applyBorder="1" applyAlignment="1">
      <alignment horizontal="center" vertical="top"/>
    </xf>
    <xf numFmtId="3" fontId="8" fillId="6" borderId="65" xfId="0" applyNumberFormat="1" applyFont="1" applyFill="1" applyBorder="1" applyAlignment="1">
      <alignment vertical="top"/>
    </xf>
    <xf numFmtId="164" fontId="10" fillId="6" borderId="32" xfId="0" applyNumberFormat="1" applyFont="1" applyFill="1" applyBorder="1" applyAlignment="1">
      <alignment horizontal="center" vertical="top"/>
    </xf>
    <xf numFmtId="164" fontId="10" fillId="6" borderId="1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0" borderId="64" xfId="0" applyNumberFormat="1" applyFont="1" applyBorder="1" applyAlignment="1">
      <alignment horizontal="center" vertical="top"/>
    </xf>
    <xf numFmtId="3" fontId="8" fillId="6" borderId="58"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8" fillId="7" borderId="47"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0" borderId="48" xfId="0" applyNumberFormat="1" applyFont="1" applyBorder="1" applyAlignment="1">
      <alignment horizontal="center" vertical="top"/>
    </xf>
    <xf numFmtId="49" fontId="8" fillId="4" borderId="22" xfId="0" applyNumberFormat="1" applyFont="1" applyFill="1" applyBorder="1" applyAlignment="1">
      <alignment horizontal="center" vertical="top"/>
    </xf>
    <xf numFmtId="49" fontId="8" fillId="5" borderId="22" xfId="0" applyNumberFormat="1" applyFont="1" applyFill="1" applyBorder="1" applyAlignment="1">
      <alignment horizontal="center" vertical="top"/>
    </xf>
    <xf numFmtId="164" fontId="8" fillId="5" borderId="22" xfId="0" applyNumberFormat="1" applyFont="1" applyFill="1" applyBorder="1" applyAlignment="1">
      <alignment horizontal="center" vertical="top"/>
    </xf>
    <xf numFmtId="49" fontId="8" fillId="4" borderId="60" xfId="0" applyNumberFormat="1" applyFont="1" applyFill="1" applyBorder="1" applyAlignment="1">
      <alignment horizontal="center" vertical="top"/>
    </xf>
    <xf numFmtId="49" fontId="8" fillId="5" borderId="26"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3" fontId="1" fillId="6" borderId="1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xf>
    <xf numFmtId="3" fontId="7" fillId="0" borderId="10" xfId="0" applyNumberFormat="1" applyFont="1" applyFill="1" applyBorder="1" applyAlignment="1">
      <alignment horizontal="center" vertical="center" textRotation="90" wrapText="1"/>
    </xf>
    <xf numFmtId="3" fontId="15" fillId="0" borderId="12" xfId="0" applyNumberFormat="1" applyFont="1" applyBorder="1" applyAlignment="1">
      <alignment horizontal="center" vertical="top"/>
    </xf>
    <xf numFmtId="3" fontId="15" fillId="7" borderId="13" xfId="0" applyNumberFormat="1" applyFont="1" applyFill="1" applyBorder="1" applyAlignment="1">
      <alignment horizontal="center" vertical="top" wrapText="1"/>
    </xf>
    <xf numFmtId="165" fontId="15" fillId="7" borderId="22" xfId="0" applyNumberFormat="1" applyFont="1" applyFill="1" applyBorder="1" applyAlignment="1">
      <alignment horizontal="center" vertical="top" wrapText="1"/>
    </xf>
    <xf numFmtId="165" fontId="15" fillId="7" borderId="13" xfId="0" applyNumberFormat="1" applyFont="1" applyFill="1" applyBorder="1" applyAlignment="1">
      <alignment horizontal="center" vertical="top" wrapText="1"/>
    </xf>
    <xf numFmtId="3" fontId="8" fillId="8" borderId="3" xfId="0" applyNumberFormat="1" applyFont="1" applyFill="1" applyBorder="1" applyAlignment="1">
      <alignment vertical="top" wrapText="1"/>
    </xf>
    <xf numFmtId="164" fontId="1" fillId="8" borderId="29" xfId="0" applyNumberFormat="1" applyFont="1" applyFill="1" applyBorder="1" applyAlignment="1">
      <alignment horizontal="center" vertical="top" wrapText="1"/>
    </xf>
    <xf numFmtId="164" fontId="1" fillId="8" borderId="5" xfId="0" applyNumberFormat="1" applyFont="1" applyFill="1" applyBorder="1" applyAlignment="1">
      <alignment horizontal="center" vertical="top" wrapText="1"/>
    </xf>
    <xf numFmtId="3" fontId="1" fillId="6" borderId="29" xfId="0" applyNumberFormat="1" applyFont="1" applyFill="1" applyBorder="1" applyAlignment="1">
      <alignment horizontal="left" vertical="top" wrapText="1"/>
    </xf>
    <xf numFmtId="164" fontId="1" fillId="0" borderId="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7" fillId="6" borderId="10" xfId="0" applyNumberFormat="1" applyFont="1" applyFill="1" applyBorder="1" applyAlignment="1">
      <alignment horizontal="center" vertical="top" textRotation="90" wrapText="1"/>
    </xf>
    <xf numFmtId="3" fontId="1" fillId="6" borderId="53" xfId="0" applyNumberFormat="1" applyFont="1" applyFill="1" applyBorder="1" applyAlignment="1">
      <alignment horizontal="left" vertical="top" wrapText="1"/>
    </xf>
    <xf numFmtId="49" fontId="13" fillId="0" borderId="19" xfId="0" applyNumberFormat="1" applyFont="1" applyBorder="1" applyAlignment="1">
      <alignment vertical="top"/>
    </xf>
    <xf numFmtId="3" fontId="7" fillId="0" borderId="19" xfId="0" applyNumberFormat="1" applyFont="1" applyFill="1" applyBorder="1" applyAlignment="1">
      <alignment horizontal="center" vertical="center" textRotation="90" wrapText="1"/>
    </xf>
    <xf numFmtId="3" fontId="15" fillId="0" borderId="21" xfId="0" applyNumberFormat="1" applyFont="1" applyBorder="1" applyAlignment="1">
      <alignment horizontal="center" vertical="top"/>
    </xf>
    <xf numFmtId="3" fontId="15" fillId="7" borderId="38"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3" fontId="1" fillId="6" borderId="54"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5" fillId="0" borderId="3" xfId="0" applyNumberFormat="1" applyFont="1" applyFill="1" applyBorder="1" applyAlignment="1">
      <alignment horizontal="left" vertical="top" wrapText="1"/>
    </xf>
    <xf numFmtId="3" fontId="7" fillId="0" borderId="3" xfId="0" applyNumberFormat="1" applyFont="1" applyFill="1" applyBorder="1" applyAlignment="1">
      <alignment horizontal="center" vertical="center" textRotation="90" wrapText="1"/>
    </xf>
    <xf numFmtId="3" fontId="15" fillId="0" borderId="5" xfId="0" applyNumberFormat="1" applyFont="1" applyBorder="1" applyAlignment="1">
      <alignment horizontal="center" vertical="top"/>
    </xf>
    <xf numFmtId="3" fontId="7" fillId="0" borderId="5" xfId="0" applyNumberFormat="1" applyFont="1" applyBorder="1" applyAlignment="1">
      <alignment horizontal="center" vertical="top"/>
    </xf>
    <xf numFmtId="164" fontId="7" fillId="0" borderId="29" xfId="0" applyNumberFormat="1" applyFont="1" applyBorder="1" applyAlignment="1">
      <alignment horizontal="center" vertical="top"/>
    </xf>
    <xf numFmtId="164" fontId="7" fillId="0" borderId="5" xfId="0" applyNumberFormat="1" applyFont="1" applyBorder="1" applyAlignment="1">
      <alignment horizontal="center" vertical="top"/>
    </xf>
    <xf numFmtId="3" fontId="1" fillId="8" borderId="29" xfId="0" applyNumberFormat="1" applyFont="1" applyFill="1" applyBorder="1" applyAlignment="1">
      <alignment vertical="top" wrapText="1"/>
    </xf>
    <xf numFmtId="3" fontId="1" fillId="8" borderId="2" xfId="0" applyNumberFormat="1" applyFont="1" applyFill="1" applyBorder="1" applyAlignment="1">
      <alignment horizontal="center" vertical="top"/>
    </xf>
    <xf numFmtId="3" fontId="1" fillId="8" borderId="40" xfId="0" applyNumberFormat="1" applyFont="1" applyFill="1" applyBorder="1" applyAlignment="1">
      <alignment horizontal="center" vertical="top"/>
    </xf>
    <xf numFmtId="3" fontId="1" fillId="8" borderId="4" xfId="0" applyNumberFormat="1" applyFont="1" applyFill="1" applyBorder="1" applyAlignment="1">
      <alignment horizontal="center" vertical="top"/>
    </xf>
    <xf numFmtId="3" fontId="8" fillId="6" borderId="17" xfId="0" applyNumberFormat="1" applyFont="1" applyFill="1" applyBorder="1" applyAlignment="1">
      <alignment horizontal="center" vertical="top" wrapText="1"/>
    </xf>
    <xf numFmtId="3" fontId="15" fillId="6" borderId="12" xfId="0" applyNumberFormat="1" applyFont="1" applyFill="1" applyBorder="1" applyAlignment="1">
      <alignment horizontal="center" vertical="top"/>
    </xf>
    <xf numFmtId="3" fontId="7" fillId="6" borderId="12" xfId="0" applyNumberFormat="1" applyFont="1" applyFill="1" applyBorder="1" applyAlignment="1">
      <alignment horizontal="center" vertical="top"/>
    </xf>
    <xf numFmtId="164" fontId="1" fillId="6" borderId="33" xfId="1" applyNumberFormat="1" applyFont="1" applyFill="1" applyBorder="1" applyAlignment="1">
      <alignment horizontal="left" vertical="top" wrapText="1"/>
    </xf>
    <xf numFmtId="0" fontId="1" fillId="6" borderId="34" xfId="0" applyNumberFormat="1" applyFont="1" applyFill="1" applyBorder="1" applyAlignment="1">
      <alignment horizontal="center" vertical="top"/>
    </xf>
    <xf numFmtId="0" fontId="1" fillId="6" borderId="14" xfId="0" applyNumberFormat="1" applyFont="1" applyFill="1" applyBorder="1" applyAlignment="1">
      <alignment horizontal="center" vertical="top"/>
    </xf>
    <xf numFmtId="0" fontId="1" fillId="6" borderId="36" xfId="0" applyNumberFormat="1" applyFont="1" applyFill="1" applyBorder="1" applyAlignment="1">
      <alignment horizontal="center" vertical="top"/>
    </xf>
    <xf numFmtId="164" fontId="1" fillId="6" borderId="32" xfId="0" applyNumberFormat="1" applyFont="1" applyFill="1" applyBorder="1" applyAlignment="1">
      <alignment vertical="top" wrapText="1"/>
    </xf>
    <xf numFmtId="164" fontId="1" fillId="6" borderId="12" xfId="0" applyNumberFormat="1" applyFont="1" applyFill="1" applyBorder="1" applyAlignment="1">
      <alignment vertical="top" wrapText="1"/>
    </xf>
    <xf numFmtId="164" fontId="1" fillId="6" borderId="41" xfId="1" applyNumberFormat="1" applyFont="1" applyFill="1" applyBorder="1" applyAlignment="1">
      <alignment horizontal="left" vertical="top" wrapText="1"/>
    </xf>
    <xf numFmtId="0" fontId="1" fillId="6" borderId="9" xfId="0" applyNumberFormat="1" applyFont="1" applyFill="1" applyBorder="1" applyAlignment="1">
      <alignment horizontal="center" vertical="top"/>
    </xf>
    <xf numFmtId="0" fontId="1" fillId="6" borderId="0" xfId="0" applyNumberFormat="1" applyFont="1" applyFill="1" applyBorder="1" applyAlignment="1">
      <alignment horizontal="center" vertical="top"/>
    </xf>
    <xf numFmtId="0" fontId="1" fillId="6" borderId="11" xfId="0" applyNumberFormat="1" applyFont="1" applyFill="1" applyBorder="1" applyAlignment="1">
      <alignment horizontal="center" vertical="top"/>
    </xf>
    <xf numFmtId="0" fontId="1" fillId="6" borderId="37" xfId="0" applyNumberFormat="1" applyFont="1" applyFill="1" applyBorder="1" applyAlignment="1">
      <alignment horizontal="center" vertical="top"/>
    </xf>
    <xf numFmtId="0" fontId="1" fillId="6" borderId="43" xfId="0" applyNumberFormat="1" applyFont="1" applyFill="1" applyBorder="1" applyAlignment="1">
      <alignment horizontal="center" vertical="top"/>
    </xf>
    <xf numFmtId="0" fontId="1" fillId="6" borderId="44" xfId="0" applyNumberFormat="1" applyFont="1" applyFill="1" applyBorder="1" applyAlignment="1">
      <alignment horizontal="center" vertical="top"/>
    </xf>
    <xf numFmtId="0" fontId="1" fillId="6" borderId="59" xfId="0" applyNumberFormat="1" applyFont="1" applyFill="1" applyBorder="1" applyAlignment="1">
      <alignment horizontal="center" vertical="top"/>
    </xf>
    <xf numFmtId="164" fontId="1" fillId="6" borderId="32" xfId="1" applyNumberFormat="1" applyFont="1" applyFill="1" applyBorder="1" applyAlignment="1">
      <alignment horizontal="left" vertical="top" wrapText="1"/>
    </xf>
    <xf numFmtId="3" fontId="1" fillId="6" borderId="10" xfId="0" applyNumberFormat="1" applyFont="1" applyFill="1" applyBorder="1" applyAlignment="1">
      <alignment horizontal="center" vertical="top" textRotation="90" wrapText="1"/>
    </xf>
    <xf numFmtId="164" fontId="1" fillId="6" borderId="47" xfId="1" applyNumberFormat="1" applyFont="1" applyFill="1" applyBorder="1" applyAlignment="1">
      <alignment horizontal="left" vertical="top" wrapText="1"/>
    </xf>
    <xf numFmtId="0" fontId="1" fillId="6" borderId="46" xfId="0" applyNumberFormat="1" applyFont="1" applyFill="1" applyBorder="1" applyAlignment="1">
      <alignment horizontal="center" vertical="top"/>
    </xf>
    <xf numFmtId="0" fontId="1" fillId="6" borderId="17" xfId="0" applyNumberFormat="1" applyFont="1" applyFill="1" applyBorder="1" applyAlignment="1">
      <alignment horizontal="center" vertical="top"/>
    </xf>
    <xf numFmtId="164" fontId="1" fillId="6" borderId="22" xfId="1" applyNumberFormat="1" applyFont="1" applyFill="1" applyBorder="1" applyAlignment="1">
      <alignment horizontal="left" vertical="top" wrapText="1"/>
    </xf>
    <xf numFmtId="0" fontId="1" fillId="6" borderId="39" xfId="0" applyNumberFormat="1" applyFont="1" applyFill="1" applyBorder="1" applyAlignment="1">
      <alignment horizontal="center" vertical="top"/>
    </xf>
    <xf numFmtId="3" fontId="15" fillId="6" borderId="3" xfId="0" applyNumberFormat="1" applyFont="1" applyFill="1" applyBorder="1" applyAlignment="1">
      <alignment horizontal="left" vertical="top" wrapText="1"/>
    </xf>
    <xf numFmtId="3" fontId="7" fillId="0" borderId="4" xfId="0" applyNumberFormat="1" applyFont="1" applyBorder="1" applyAlignment="1">
      <alignment horizontal="center" vertical="center" wrapText="1"/>
    </xf>
    <xf numFmtId="164" fontId="7" fillId="8" borderId="29" xfId="0" applyNumberFormat="1" applyFont="1" applyFill="1" applyBorder="1" applyAlignment="1">
      <alignment horizontal="center" vertical="top"/>
    </xf>
    <xf numFmtId="164" fontId="7" fillId="8" borderId="5"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1" fillId="0" borderId="40" xfId="0" applyNumberFormat="1" applyFont="1" applyFill="1" applyBorder="1" applyAlignment="1">
      <alignment horizontal="center" vertical="top"/>
    </xf>
    <xf numFmtId="3" fontId="7" fillId="0" borderId="37" xfId="0" applyNumberFormat="1" applyFont="1" applyFill="1" applyBorder="1" applyAlignment="1">
      <alignment vertical="top" wrapText="1"/>
    </xf>
    <xf numFmtId="3" fontId="7" fillId="0" borderId="37" xfId="0" applyNumberFormat="1" applyFont="1" applyFill="1" applyBorder="1" applyAlignment="1">
      <alignment horizontal="center" vertical="center" textRotation="90" wrapText="1"/>
    </xf>
    <xf numFmtId="4" fontId="1" fillId="6" borderId="0" xfId="0" applyNumberFormat="1" applyFont="1" applyFill="1" applyBorder="1" applyAlignment="1">
      <alignment horizontal="center" vertical="top" wrapText="1"/>
    </xf>
    <xf numFmtId="4" fontId="1" fillId="6" borderId="12" xfId="0" applyNumberFormat="1" applyFont="1" applyFill="1" applyBorder="1" applyAlignment="1">
      <alignment horizontal="center" vertical="top" wrapText="1"/>
    </xf>
    <xf numFmtId="3" fontId="1" fillId="6" borderId="34" xfId="1" applyNumberFormat="1" applyFont="1" applyFill="1" applyBorder="1" applyAlignment="1">
      <alignment horizontal="center" vertical="top"/>
    </xf>
    <xf numFmtId="3" fontId="1" fillId="6" borderId="45" xfId="1" applyNumberFormat="1" applyFont="1" applyFill="1" applyBorder="1" applyAlignment="1">
      <alignment horizontal="center" vertical="top"/>
    </xf>
    <xf numFmtId="3" fontId="1" fillId="8" borderId="36" xfId="1" applyNumberFormat="1" applyFont="1" applyFill="1" applyBorder="1" applyAlignment="1">
      <alignment horizontal="center" vertical="top"/>
    </xf>
    <xf numFmtId="3" fontId="7" fillId="0" borderId="10" xfId="0" applyNumberFormat="1" applyFont="1" applyFill="1" applyBorder="1" applyAlignment="1">
      <alignment vertical="top" wrapText="1"/>
    </xf>
    <xf numFmtId="4" fontId="1" fillId="0" borderId="0" xfId="0" applyNumberFormat="1" applyFont="1" applyFill="1" applyBorder="1" applyAlignment="1">
      <alignment horizontal="center" vertical="top" wrapText="1"/>
    </xf>
    <xf numFmtId="4" fontId="1" fillId="0" borderId="12" xfId="0" applyNumberFormat="1" applyFont="1" applyFill="1" applyBorder="1" applyAlignment="1">
      <alignment horizontal="center" vertical="top"/>
    </xf>
    <xf numFmtId="3" fontId="7" fillId="0" borderId="19" xfId="0" applyNumberFormat="1" applyFont="1" applyFill="1" applyBorder="1" applyAlignment="1">
      <alignment horizontal="left" vertical="top" wrapText="1"/>
    </xf>
    <xf numFmtId="4" fontId="15" fillId="7" borderId="22" xfId="0" applyNumberFormat="1" applyFont="1" applyFill="1" applyBorder="1" applyAlignment="1">
      <alignment horizontal="center" vertical="top" wrapText="1"/>
    </xf>
    <xf numFmtId="4" fontId="15" fillId="7" borderId="38"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xf>
    <xf numFmtId="0" fontId="1" fillId="6" borderId="19" xfId="0" applyNumberFormat="1" applyFont="1" applyFill="1" applyBorder="1" applyAlignment="1">
      <alignment horizontal="center" vertical="top"/>
    </xf>
    <xf numFmtId="0" fontId="1" fillId="6" borderId="20" xfId="0" applyNumberFormat="1" applyFont="1" applyFill="1" applyBorder="1" applyAlignment="1">
      <alignment horizontal="center" vertical="top"/>
    </xf>
    <xf numFmtId="49" fontId="8" fillId="4" borderId="18" xfId="0" applyNumberFormat="1" applyFont="1" applyFill="1" applyBorder="1" applyAlignment="1">
      <alignment horizontal="center" vertical="top"/>
    </xf>
    <xf numFmtId="49" fontId="8" fillId="5" borderId="69" xfId="0" applyNumberFormat="1" applyFont="1" applyFill="1" applyBorder="1" applyAlignment="1">
      <alignment horizontal="center" vertical="top"/>
    </xf>
    <xf numFmtId="164" fontId="8" fillId="5" borderId="60" xfId="0" applyNumberFormat="1" applyFont="1" applyFill="1" applyBorder="1" applyAlignment="1">
      <alignment horizontal="center" vertical="top"/>
    </xf>
    <xf numFmtId="164" fontId="8" fillId="4" borderId="60" xfId="0" applyNumberFormat="1" applyFont="1" applyFill="1" applyBorder="1" applyAlignment="1">
      <alignment horizontal="center" vertical="top"/>
    </xf>
    <xf numFmtId="164" fontId="8" fillId="4" borderId="61" xfId="0" applyNumberFormat="1" applyFont="1" applyFill="1" applyBorder="1" applyAlignment="1">
      <alignment horizontal="center" vertical="top"/>
    </xf>
    <xf numFmtId="49" fontId="8" fillId="3" borderId="25" xfId="0" applyNumberFormat="1" applyFont="1" applyFill="1" applyBorder="1" applyAlignment="1">
      <alignment horizontal="center" vertical="top"/>
    </xf>
    <xf numFmtId="164" fontId="8" fillId="3" borderId="60" xfId="0" applyNumberFormat="1" applyFont="1" applyFill="1" applyBorder="1" applyAlignment="1">
      <alignment horizontal="center" vertical="top"/>
    </xf>
    <xf numFmtId="164" fontId="8" fillId="3" borderId="61" xfId="0" applyNumberFormat="1" applyFont="1" applyFill="1" applyBorder="1" applyAlignment="1">
      <alignment horizontal="center" vertical="top"/>
    </xf>
    <xf numFmtId="3" fontId="8" fillId="0" borderId="0" xfId="0" applyNumberFormat="1" applyFont="1" applyFill="1" applyBorder="1" applyAlignment="1">
      <alignment vertical="top" wrapText="1"/>
    </xf>
    <xf numFmtId="3" fontId="8" fillId="0" borderId="0"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3" fontId="8" fillId="8" borderId="0" xfId="0" applyNumberFormat="1" applyFont="1" applyFill="1" applyBorder="1" applyAlignment="1">
      <alignment horizontal="center" vertical="top" wrapText="1"/>
    </xf>
    <xf numFmtId="164" fontId="8" fillId="3" borderId="33" xfId="0" applyNumberFormat="1" applyFont="1" applyFill="1" applyBorder="1" applyAlignment="1">
      <alignment horizontal="center" vertical="top" wrapText="1"/>
    </xf>
    <xf numFmtId="164" fontId="8" fillId="3" borderId="58" xfId="0" applyNumberFormat="1" applyFont="1" applyFill="1" applyBorder="1" applyAlignment="1">
      <alignment horizontal="center" vertical="top" wrapText="1"/>
    </xf>
    <xf numFmtId="164" fontId="1" fillId="0" borderId="33" xfId="0" applyNumberFormat="1" applyFont="1" applyBorder="1" applyAlignment="1">
      <alignment horizontal="center" vertical="top"/>
    </xf>
    <xf numFmtId="3" fontId="1" fillId="8" borderId="0"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58" xfId="0" applyNumberFormat="1" applyFont="1" applyBorder="1" applyAlignment="1">
      <alignment horizontal="center" vertical="top" wrapText="1"/>
    </xf>
    <xf numFmtId="3" fontId="1" fillId="0" borderId="0" xfId="0" applyNumberFormat="1" applyFont="1" applyAlignment="1">
      <alignment horizontal="right" vertical="top"/>
    </xf>
    <xf numFmtId="164" fontId="1" fillId="6" borderId="33"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wrapText="1"/>
    </xf>
    <xf numFmtId="164" fontId="8" fillId="3" borderId="33" xfId="0" applyNumberFormat="1" applyFont="1" applyFill="1" applyBorder="1" applyAlignment="1">
      <alignment horizontal="center" vertical="top"/>
    </xf>
    <xf numFmtId="164" fontId="8" fillId="3" borderId="58" xfId="0" applyNumberFormat="1" applyFont="1" applyFill="1" applyBorder="1" applyAlignment="1">
      <alignment horizontal="center" vertical="top"/>
    </xf>
    <xf numFmtId="164" fontId="1" fillId="0" borderId="13" xfId="0" applyNumberFormat="1" applyFont="1" applyBorder="1" applyAlignment="1">
      <alignment horizontal="center" vertical="top"/>
    </xf>
    <xf numFmtId="49" fontId="1" fillId="0" borderId="40" xfId="0" applyNumberFormat="1" applyFont="1" applyBorder="1" applyAlignment="1">
      <alignment vertical="top"/>
    </xf>
    <xf numFmtId="49" fontId="1" fillId="0" borderId="40" xfId="0" applyNumberFormat="1" applyFont="1" applyBorder="1" applyAlignment="1">
      <alignment horizontal="center" vertical="top"/>
    </xf>
    <xf numFmtId="3" fontId="1" fillId="0" borderId="40" xfId="0" applyNumberFormat="1" applyFont="1" applyBorder="1" applyAlignment="1">
      <alignment vertical="top"/>
    </xf>
    <xf numFmtId="3" fontId="1" fillId="8" borderId="0" xfId="0" applyNumberFormat="1" applyFont="1" applyFill="1" applyBorder="1" applyAlignment="1">
      <alignment vertical="top" wrapText="1"/>
    </xf>
    <xf numFmtId="3" fontId="1" fillId="0" borderId="0" xfId="0" applyNumberFormat="1" applyFont="1" applyAlignment="1">
      <alignment vertical="top" wrapText="1"/>
    </xf>
    <xf numFmtId="164" fontId="1" fillId="6" borderId="3" xfId="0" applyNumberFormat="1" applyFont="1" applyFill="1" applyBorder="1" applyAlignment="1">
      <alignment horizontal="center" vertical="top"/>
    </xf>
    <xf numFmtId="164" fontId="1" fillId="0" borderId="10" xfId="0" applyNumberFormat="1" applyFont="1" applyFill="1" applyBorder="1" applyAlignment="1">
      <alignment vertical="top"/>
    </xf>
    <xf numFmtId="164" fontId="8" fillId="7" borderId="23" xfId="0" applyNumberFormat="1" applyFont="1" applyFill="1" applyBorder="1" applyAlignment="1">
      <alignment horizontal="center" vertical="top" wrapText="1"/>
    </xf>
    <xf numFmtId="164" fontId="8" fillId="7" borderId="51" xfId="0" applyNumberFormat="1" applyFont="1" applyFill="1" applyBorder="1" applyAlignment="1">
      <alignment horizontal="center" vertical="top" wrapText="1"/>
    </xf>
    <xf numFmtId="164" fontId="8" fillId="7" borderId="24" xfId="0" applyNumberFormat="1" applyFont="1" applyFill="1" applyBorder="1" applyAlignment="1">
      <alignment horizontal="center" vertical="top" wrapText="1"/>
    </xf>
    <xf numFmtId="164" fontId="1" fillId="0" borderId="40"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6" borderId="39"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6" borderId="64" xfId="0" applyNumberFormat="1" applyFont="1" applyFill="1" applyBorder="1" applyAlignment="1">
      <alignment horizontal="center" vertical="top"/>
    </xf>
    <xf numFmtId="49" fontId="8" fillId="0" borderId="43" xfId="0" applyNumberFormat="1" applyFont="1" applyBorder="1" applyAlignment="1">
      <alignment vertical="top"/>
    </xf>
    <xf numFmtId="3" fontId="1" fillId="6" borderId="59"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1" fillId="6" borderId="68"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51" xfId="0" applyNumberFormat="1" applyFont="1" applyFill="1" applyBorder="1" applyAlignment="1">
      <alignment horizontal="center" vertical="top" wrapText="1"/>
    </xf>
    <xf numFmtId="165" fontId="8" fillId="7" borderId="24" xfId="0" applyNumberFormat="1" applyFont="1" applyFill="1" applyBorder="1" applyAlignment="1">
      <alignment horizontal="center" vertical="top" wrapText="1"/>
    </xf>
    <xf numFmtId="165" fontId="8" fillId="6" borderId="0" xfId="0" applyNumberFormat="1" applyFont="1" applyFill="1" applyBorder="1" applyAlignment="1">
      <alignment horizontal="center" vertical="top"/>
    </xf>
    <xf numFmtId="165" fontId="8" fillId="6" borderId="10" xfId="0" applyNumberFormat="1" applyFont="1" applyFill="1" applyBorder="1" applyAlignment="1">
      <alignment horizontal="center" vertical="top"/>
    </xf>
    <xf numFmtId="165" fontId="8" fillId="6" borderId="48" xfId="0" applyNumberFormat="1" applyFont="1" applyFill="1" applyBorder="1" applyAlignment="1">
      <alignment horizontal="center" vertical="top"/>
    </xf>
    <xf numFmtId="165" fontId="8" fillId="7" borderId="23" xfId="0" applyNumberFormat="1" applyFont="1" applyFill="1" applyBorder="1" applyAlignment="1">
      <alignment horizontal="center" vertical="top"/>
    </xf>
    <xf numFmtId="165" fontId="8" fillId="7" borderId="5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5" fontId="8" fillId="7" borderId="2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 fillId="0" borderId="53"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164" fontId="8" fillId="7" borderId="23" xfId="0" applyNumberFormat="1" applyFont="1" applyFill="1" applyBorder="1" applyAlignment="1">
      <alignment horizontal="center" vertical="top"/>
    </xf>
    <xf numFmtId="164" fontId="8" fillId="7" borderId="51" xfId="0" applyNumberFormat="1" applyFont="1" applyFill="1" applyBorder="1" applyAlignment="1">
      <alignment horizontal="center" vertical="top"/>
    </xf>
    <xf numFmtId="164" fontId="8" fillId="7" borderId="24" xfId="0" applyNumberFormat="1" applyFont="1" applyFill="1" applyBorder="1" applyAlignment="1">
      <alignment horizontal="center" vertical="top"/>
    </xf>
    <xf numFmtId="3" fontId="1" fillId="6" borderId="52"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5" fontId="8" fillId="5" borderId="27" xfId="0" applyNumberFormat="1" applyFont="1" applyFill="1" applyBorder="1" applyAlignment="1">
      <alignment horizontal="center" vertical="top"/>
    </xf>
    <xf numFmtId="165" fontId="8" fillId="5" borderId="73" xfId="0" applyNumberFormat="1" applyFont="1" applyFill="1" applyBorder="1" applyAlignment="1">
      <alignment horizontal="center" vertical="top"/>
    </xf>
    <xf numFmtId="3" fontId="10" fillId="6" borderId="32"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3" fontId="1" fillId="8" borderId="32" xfId="0" applyNumberFormat="1" applyFont="1" applyFill="1" applyBorder="1" applyAlignment="1">
      <alignment vertical="top" wrapText="1"/>
    </xf>
    <xf numFmtId="164" fontId="1" fillId="6" borderId="71" xfId="0" applyNumberFormat="1" applyFont="1" applyFill="1" applyBorder="1" applyAlignment="1">
      <alignment horizontal="center" vertical="top" wrapText="1"/>
    </xf>
    <xf numFmtId="164" fontId="8" fillId="6" borderId="3"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center" wrapText="1"/>
    </xf>
    <xf numFmtId="3" fontId="1" fillId="6" borderId="43" xfId="0" applyNumberFormat="1" applyFont="1" applyFill="1" applyBorder="1" applyAlignment="1">
      <alignment vertical="top" wrapText="1"/>
    </xf>
    <xf numFmtId="3" fontId="1" fillId="0" borderId="65" xfId="0" applyNumberFormat="1" applyFont="1" applyFill="1" applyBorder="1" applyAlignment="1">
      <alignment vertical="top" wrapText="1"/>
    </xf>
    <xf numFmtId="164" fontId="8" fillId="7" borderId="16" xfId="0" applyNumberFormat="1" applyFont="1" applyFill="1" applyBorder="1" applyAlignment="1">
      <alignment horizontal="center" vertical="top" wrapText="1"/>
    </xf>
    <xf numFmtId="164" fontId="8" fillId="7" borderId="53" xfId="0" applyNumberFormat="1" applyFont="1" applyFill="1" applyBorder="1" applyAlignment="1">
      <alignment horizontal="center" vertical="top" wrapText="1"/>
    </xf>
    <xf numFmtId="164" fontId="10" fillId="6" borderId="47" xfId="0" applyNumberFormat="1" applyFont="1" applyFill="1" applyBorder="1" applyAlignment="1">
      <alignment horizontal="center" vertical="top" wrapText="1"/>
    </xf>
    <xf numFmtId="164" fontId="11" fillId="6" borderId="32" xfId="0" applyNumberFormat="1" applyFont="1" applyFill="1" applyBorder="1" applyAlignment="1">
      <alignment horizontal="center" vertical="top"/>
    </xf>
    <xf numFmtId="164" fontId="11" fillId="6" borderId="10" xfId="0" applyNumberFormat="1" applyFont="1" applyFill="1" applyBorder="1" applyAlignment="1">
      <alignment horizontal="center" vertical="top"/>
    </xf>
    <xf numFmtId="164" fontId="11" fillId="6" borderId="0" xfId="0" applyNumberFormat="1" applyFont="1" applyFill="1" applyBorder="1" applyAlignment="1">
      <alignment horizontal="center" vertical="top"/>
    </xf>
    <xf numFmtId="3" fontId="1" fillId="6" borderId="5" xfId="0" applyNumberFormat="1" applyFont="1" applyFill="1" applyBorder="1" applyAlignment="1">
      <alignment horizontal="center" vertical="top"/>
    </xf>
    <xf numFmtId="164" fontId="8" fillId="5" borderId="73" xfId="0" applyNumberFormat="1" applyFont="1" applyFill="1" applyBorder="1" applyAlignment="1">
      <alignment horizontal="center" vertical="top"/>
    </xf>
    <xf numFmtId="164" fontId="1" fillId="8" borderId="10" xfId="0" applyNumberFormat="1" applyFont="1" applyFill="1" applyBorder="1" applyAlignment="1">
      <alignment horizontal="center" vertical="top"/>
    </xf>
    <xf numFmtId="164" fontId="1" fillId="8" borderId="0" xfId="0" applyNumberFormat="1" applyFont="1" applyFill="1" applyBorder="1" applyAlignment="1">
      <alignment horizontal="center" vertical="top"/>
    </xf>
    <xf numFmtId="165" fontId="15" fillId="7" borderId="47" xfId="0" applyNumberFormat="1" applyFont="1" applyFill="1" applyBorder="1" applyAlignment="1">
      <alignment horizontal="center" vertical="top" wrapText="1"/>
    </xf>
    <xf numFmtId="165" fontId="15" fillId="7" borderId="51" xfId="0" applyNumberFormat="1" applyFont="1" applyFill="1" applyBorder="1" applyAlignment="1">
      <alignment horizontal="center" vertical="top" wrapText="1"/>
    </xf>
    <xf numFmtId="165" fontId="15" fillId="7" borderId="23"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wrapText="1"/>
    </xf>
    <xf numFmtId="165" fontId="15" fillId="7" borderId="16" xfId="0" applyNumberFormat="1" applyFont="1" applyFill="1" applyBorder="1" applyAlignment="1">
      <alignment horizontal="center" vertical="top" wrapText="1"/>
    </xf>
    <xf numFmtId="164" fontId="7" fillId="0" borderId="3" xfId="0" applyNumberFormat="1" applyFont="1" applyBorder="1" applyAlignment="1">
      <alignment horizontal="center" vertical="top"/>
    </xf>
    <xf numFmtId="164" fontId="1" fillId="6" borderId="10" xfId="0" applyNumberFormat="1" applyFont="1" applyFill="1" applyBorder="1" applyAlignment="1">
      <alignment vertical="top" wrapText="1"/>
    </xf>
    <xf numFmtId="164" fontId="1" fillId="6" borderId="0" xfId="0" applyNumberFormat="1" applyFont="1" applyFill="1" applyBorder="1" applyAlignment="1">
      <alignment vertical="top" wrapText="1"/>
    </xf>
    <xf numFmtId="3" fontId="15" fillId="6" borderId="65"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4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164" fontId="8" fillId="5" borderId="2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1" fillId="0" borderId="14" xfId="0" applyNumberFormat="1" applyFont="1" applyBorder="1" applyAlignment="1">
      <alignment horizontal="center" vertical="top"/>
    </xf>
    <xf numFmtId="164" fontId="1" fillId="0" borderId="37" xfId="0" applyNumberFormat="1" applyFont="1" applyBorder="1" applyAlignment="1">
      <alignment horizontal="center" vertical="top" wrapText="1"/>
    </xf>
    <xf numFmtId="164" fontId="13" fillId="6" borderId="32"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xf>
    <xf numFmtId="164" fontId="1" fillId="0" borderId="0" xfId="0" applyNumberFormat="1" applyFont="1" applyFill="1" applyBorder="1" applyAlignment="1">
      <alignment vertical="top"/>
    </xf>
    <xf numFmtId="165" fontId="1" fillId="6" borderId="3"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xf>
    <xf numFmtId="164" fontId="13" fillId="6" borderId="0" xfId="0" applyNumberFormat="1" applyFont="1" applyFill="1" applyBorder="1" applyAlignment="1">
      <alignment horizontal="center" vertical="top" wrapText="1"/>
    </xf>
    <xf numFmtId="164" fontId="11" fillId="6" borderId="0" xfId="0" applyNumberFormat="1" applyFont="1" applyFill="1" applyBorder="1" applyAlignment="1">
      <alignment horizontal="center" vertical="top" wrapText="1"/>
    </xf>
    <xf numFmtId="164" fontId="10" fillId="6" borderId="71" xfId="0" applyNumberFormat="1" applyFont="1" applyFill="1" applyBorder="1" applyAlignment="1">
      <alignment horizontal="center" vertical="top"/>
    </xf>
    <xf numFmtId="164" fontId="10" fillId="6" borderId="0"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3" fillId="6" borderId="10" xfId="0" applyNumberFormat="1" applyFont="1" applyFill="1" applyBorder="1" applyAlignment="1">
      <alignment horizontal="center" vertical="top" wrapText="1"/>
    </xf>
    <xf numFmtId="164" fontId="11" fillId="6" borderId="10" xfId="0" applyNumberFormat="1" applyFont="1" applyFill="1" applyBorder="1" applyAlignment="1">
      <alignment horizontal="center" vertical="top" wrapText="1"/>
    </xf>
    <xf numFmtId="164" fontId="10" fillId="6" borderId="43" xfId="0" applyNumberFormat="1" applyFont="1" applyFill="1" applyBorder="1" applyAlignment="1">
      <alignment horizontal="center" vertical="top"/>
    </xf>
    <xf numFmtId="164" fontId="10" fillId="6" borderId="10" xfId="0" applyNumberFormat="1" applyFont="1" applyFill="1" applyBorder="1" applyAlignment="1">
      <alignment horizontal="center" vertical="top"/>
    </xf>
    <xf numFmtId="164" fontId="8" fillId="5" borderId="51" xfId="0" applyNumberFormat="1" applyFont="1" applyFill="1" applyBorder="1" applyAlignment="1">
      <alignment horizontal="center" vertical="top"/>
    </xf>
    <xf numFmtId="164" fontId="7" fillId="6" borderId="0" xfId="0" applyNumberFormat="1" applyFont="1" applyFill="1" applyBorder="1" applyAlignment="1">
      <alignment horizontal="center" vertical="top" wrapText="1"/>
    </xf>
    <xf numFmtId="4" fontId="15" fillId="7" borderId="23" xfId="0" applyNumberFormat="1" applyFont="1" applyFill="1" applyBorder="1" applyAlignment="1">
      <alignment horizontal="center" vertical="top" wrapText="1"/>
    </xf>
    <xf numFmtId="4" fontId="1" fillId="6" borderId="10" xfId="0" applyNumberFormat="1" applyFont="1" applyFill="1" applyBorder="1" applyAlignment="1">
      <alignment horizontal="center" vertical="top" wrapText="1"/>
    </xf>
    <xf numFmtId="4" fontId="1" fillId="0" borderId="10" xfId="0" applyNumberFormat="1" applyFont="1" applyFill="1" applyBorder="1" applyAlignment="1">
      <alignment horizontal="center" vertical="top" wrapText="1"/>
    </xf>
    <xf numFmtId="4" fontId="15" fillId="7" borderId="51"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67" xfId="0" applyNumberFormat="1" applyFont="1" applyBorder="1" applyAlignment="1">
      <alignment horizontal="center" vertical="center" textRotation="90" wrapText="1"/>
    </xf>
    <xf numFmtId="164" fontId="1" fillId="0" borderId="40" xfId="0" applyNumberFormat="1" applyFont="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6" borderId="59" xfId="0" applyNumberFormat="1" applyFont="1" applyFill="1" applyBorder="1" applyAlignment="1">
      <alignment horizontal="center" vertical="center" textRotation="90" wrapText="1"/>
    </xf>
    <xf numFmtId="3" fontId="1" fillId="6" borderId="8"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49" fontId="7" fillId="6" borderId="17" xfId="0" applyNumberFormat="1" applyFont="1" applyFill="1" applyBorder="1" applyAlignment="1">
      <alignment vertical="top"/>
    </xf>
    <xf numFmtId="0" fontId="1" fillId="6" borderId="15" xfId="0" applyFont="1" applyFill="1" applyBorder="1" applyAlignment="1">
      <alignment horizontal="center" vertical="top" wrapText="1"/>
    </xf>
    <xf numFmtId="3" fontId="1" fillId="8" borderId="68" xfId="0" applyNumberFormat="1" applyFont="1" applyFill="1" applyBorder="1" applyAlignment="1">
      <alignment horizontal="center" vertical="top"/>
    </xf>
    <xf numFmtId="3" fontId="1" fillId="0" borderId="68" xfId="0" applyNumberFormat="1" applyFont="1" applyFill="1" applyBorder="1" applyAlignment="1">
      <alignment horizontal="center" vertical="top"/>
    </xf>
    <xf numFmtId="3" fontId="1" fillId="6" borderId="36" xfId="1" applyNumberFormat="1" applyFont="1" applyFill="1" applyBorder="1" applyAlignment="1">
      <alignment horizontal="center" vertical="top"/>
    </xf>
    <xf numFmtId="164" fontId="19" fillId="6" borderId="53" xfId="0" applyNumberFormat="1" applyFont="1" applyFill="1" applyBorder="1" applyAlignment="1">
      <alignment horizontal="center" vertical="top"/>
    </xf>
    <xf numFmtId="164" fontId="19" fillId="6" borderId="16" xfId="0" applyNumberFormat="1" applyFont="1" applyFill="1" applyBorder="1" applyAlignment="1">
      <alignment horizontal="center" vertical="top"/>
    </xf>
    <xf numFmtId="164" fontId="19" fillId="6" borderId="53" xfId="0" applyNumberFormat="1" applyFont="1" applyFill="1" applyBorder="1" applyAlignment="1">
      <alignment horizontal="center" vertical="top" wrapText="1"/>
    </xf>
    <xf numFmtId="164" fontId="19" fillId="6" borderId="16" xfId="0" applyNumberFormat="1" applyFont="1" applyFill="1" applyBorder="1" applyAlignment="1">
      <alignment horizontal="center" vertical="top" wrapText="1"/>
    </xf>
    <xf numFmtId="164" fontId="10" fillId="6" borderId="33"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textRotation="90" wrapText="1"/>
    </xf>
    <xf numFmtId="3" fontId="8" fillId="6" borderId="21"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wrapText="1"/>
    </xf>
    <xf numFmtId="3" fontId="7" fillId="6" borderId="43" xfId="0" applyNumberFormat="1" applyFont="1" applyFill="1" applyBorder="1" applyAlignment="1">
      <alignment vertical="top" wrapText="1"/>
    </xf>
    <xf numFmtId="3" fontId="1" fillId="0" borderId="11" xfId="0" applyNumberFormat="1" applyFont="1" applyFill="1" applyBorder="1" applyAlignment="1">
      <alignment horizontal="center" vertical="center" wrapText="1"/>
    </xf>
    <xf numFmtId="49" fontId="8" fillId="13" borderId="25" xfId="0" applyNumberFormat="1" applyFont="1" applyFill="1" applyBorder="1" applyAlignment="1">
      <alignment horizontal="center" vertical="top"/>
    </xf>
    <xf numFmtId="49" fontId="8" fillId="14" borderId="19" xfId="0" applyNumberFormat="1" applyFont="1" applyFill="1" applyBorder="1" applyAlignment="1">
      <alignment horizontal="center" vertical="top"/>
    </xf>
    <xf numFmtId="49" fontId="8" fillId="13" borderId="32" xfId="0" applyNumberFormat="1" applyFont="1" applyFill="1" applyBorder="1" applyAlignment="1">
      <alignment vertical="top"/>
    </xf>
    <xf numFmtId="49" fontId="8" fillId="13" borderId="29" xfId="0" applyNumberFormat="1" applyFont="1" applyFill="1" applyBorder="1" applyAlignment="1">
      <alignment horizontal="center" vertical="top"/>
    </xf>
    <xf numFmtId="49" fontId="8" fillId="13" borderId="32" xfId="0" applyNumberFormat="1" applyFont="1" applyFill="1" applyBorder="1" applyAlignment="1">
      <alignment horizontal="center" vertical="top"/>
    </xf>
    <xf numFmtId="49" fontId="8" fillId="13" borderId="49" xfId="0" applyNumberFormat="1" applyFont="1" applyFill="1" applyBorder="1" applyAlignment="1">
      <alignment horizontal="center" vertical="top"/>
    </xf>
    <xf numFmtId="49" fontId="8" fillId="13" borderId="29" xfId="0" applyNumberFormat="1" applyFont="1" applyFill="1" applyBorder="1" applyAlignment="1">
      <alignment vertical="top"/>
    </xf>
    <xf numFmtId="49" fontId="8" fillId="13" borderId="49" xfId="0" applyNumberFormat="1" applyFont="1" applyFill="1" applyBorder="1" applyAlignment="1">
      <alignment vertical="top"/>
    </xf>
    <xf numFmtId="49" fontId="8" fillId="13" borderId="2" xfId="0" applyNumberFormat="1" applyFont="1" applyFill="1" applyBorder="1" applyAlignment="1">
      <alignment vertical="top"/>
    </xf>
    <xf numFmtId="49" fontId="8" fillId="13" borderId="18" xfId="0" applyNumberFormat="1" applyFont="1" applyFill="1" applyBorder="1" applyAlignment="1">
      <alignment vertical="top"/>
    </xf>
    <xf numFmtId="49" fontId="8" fillId="13" borderId="9" xfId="0" applyNumberFormat="1" applyFont="1" applyFill="1" applyBorder="1" applyAlignment="1">
      <alignment vertical="top"/>
    </xf>
    <xf numFmtId="49" fontId="1" fillId="13" borderId="32" xfId="0" applyNumberFormat="1" applyFont="1" applyFill="1" applyBorder="1" applyAlignment="1">
      <alignment horizontal="center" vertical="top"/>
    </xf>
    <xf numFmtId="49" fontId="8" fillId="13" borderId="22" xfId="0" applyNumberFormat="1" applyFont="1" applyFill="1" applyBorder="1" applyAlignment="1">
      <alignment horizontal="center" vertical="top"/>
    </xf>
    <xf numFmtId="49" fontId="8" fillId="13" borderId="60" xfId="0" applyNumberFormat="1" applyFont="1" applyFill="1" applyBorder="1" applyAlignment="1">
      <alignment horizontal="center" vertical="top"/>
    </xf>
    <xf numFmtId="164" fontId="8" fillId="13" borderId="60" xfId="0" applyNumberFormat="1" applyFont="1" applyFill="1" applyBorder="1" applyAlignment="1">
      <alignment horizontal="center" vertical="top"/>
    </xf>
    <xf numFmtId="164" fontId="8" fillId="13" borderId="73" xfId="0" applyNumberFormat="1" applyFont="1" applyFill="1" applyBorder="1" applyAlignment="1">
      <alignment horizontal="center" vertical="top"/>
    </xf>
    <xf numFmtId="49" fontId="8" fillId="15" borderId="25" xfId="0" applyNumberFormat="1" applyFont="1" applyFill="1" applyBorder="1" applyAlignment="1">
      <alignment horizontal="center" vertical="top"/>
    </xf>
    <xf numFmtId="164" fontId="8" fillId="15" borderId="60" xfId="0" applyNumberFormat="1" applyFont="1" applyFill="1" applyBorder="1" applyAlignment="1">
      <alignment horizontal="center" vertical="top"/>
    </xf>
    <xf numFmtId="164" fontId="8" fillId="15" borderId="73" xfId="0" applyNumberFormat="1" applyFont="1" applyFill="1" applyBorder="1" applyAlignment="1">
      <alignment horizontal="center" vertical="top"/>
    </xf>
    <xf numFmtId="164" fontId="8" fillId="15" borderId="33" xfId="0" applyNumberFormat="1" applyFont="1" applyFill="1" applyBorder="1" applyAlignment="1">
      <alignment horizontal="center" vertical="top" wrapText="1"/>
    </xf>
    <xf numFmtId="164" fontId="8" fillId="15" borderId="37" xfId="0" applyNumberFormat="1" applyFont="1" applyFill="1" applyBorder="1" applyAlignment="1">
      <alignment horizontal="center" vertical="top" wrapText="1"/>
    </xf>
    <xf numFmtId="164" fontId="8" fillId="15" borderId="33" xfId="0" applyNumberFormat="1" applyFont="1" applyFill="1" applyBorder="1" applyAlignment="1">
      <alignment horizontal="center" vertical="top"/>
    </xf>
    <xf numFmtId="164" fontId="8" fillId="15" borderId="37"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8" fillId="6" borderId="3"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0" borderId="10"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20"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1" fillId="6" borderId="2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0" borderId="11" xfId="0" applyNumberFormat="1" applyFont="1" applyFill="1" applyBorder="1" applyAlignment="1">
      <alignment horizontal="center" vertical="center" textRotation="90" wrapText="1"/>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7" fillId="6" borderId="1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8" borderId="0" xfId="0" applyNumberFormat="1" applyFont="1" applyFill="1" applyBorder="1" applyAlignment="1">
      <alignment horizontal="center" vertical="top" wrapText="1"/>
    </xf>
    <xf numFmtId="3" fontId="8" fillId="8" borderId="0" xfId="0" applyNumberFormat="1" applyFont="1" applyFill="1" applyBorder="1" applyAlignment="1">
      <alignment horizontal="center" vertical="top" wrapText="1"/>
    </xf>
    <xf numFmtId="3" fontId="1" fillId="0" borderId="0" xfId="0" applyNumberFormat="1" applyFont="1" applyAlignment="1">
      <alignment horizontal="center" vertical="center" wrapText="1"/>
    </xf>
    <xf numFmtId="49" fontId="8" fillId="13" borderId="9" xfId="0" applyNumberFormat="1" applyFont="1" applyFill="1" applyBorder="1" applyAlignment="1">
      <alignment horizontal="center" vertical="top"/>
    </xf>
    <xf numFmtId="49" fontId="8" fillId="13" borderId="18"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3" fontId="7" fillId="0" borderId="19" xfId="0" applyNumberFormat="1" applyFont="1" applyFill="1" applyBorder="1" applyAlignment="1">
      <alignment horizontal="center" vertical="center" textRotation="90" wrapText="1"/>
    </xf>
    <xf numFmtId="3" fontId="1" fillId="6" borderId="5"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164" fontId="1" fillId="6" borderId="0" xfId="0" applyNumberFormat="1" applyFont="1" applyFill="1" applyBorder="1" applyAlignment="1">
      <alignment horizontal="right" vertical="top" wrapText="1"/>
    </xf>
    <xf numFmtId="164" fontId="1" fillId="6" borderId="32"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3" fontId="7" fillId="0" borderId="19" xfId="0" applyNumberFormat="1" applyFont="1" applyFill="1" applyBorder="1" applyAlignment="1">
      <alignment horizontal="left" vertical="top" wrapText="1"/>
    </xf>
    <xf numFmtId="3" fontId="1" fillId="0" borderId="0" xfId="0" applyNumberFormat="1" applyFont="1" applyAlignment="1">
      <alignment vertical="top"/>
    </xf>
    <xf numFmtId="3" fontId="9" fillId="6" borderId="9" xfId="0" applyNumberFormat="1" applyFont="1" applyFill="1" applyBorder="1" applyAlignment="1">
      <alignment horizontal="center" vertical="top"/>
    </xf>
    <xf numFmtId="3" fontId="9" fillId="6" borderId="39" xfId="0" applyNumberFormat="1" applyFont="1" applyFill="1" applyBorder="1" applyAlignment="1">
      <alignment horizontal="center" vertical="top"/>
    </xf>
    <xf numFmtId="3" fontId="9" fillId="6" borderId="11" xfId="0" applyNumberFormat="1" applyFont="1" applyFill="1" applyBorder="1" applyAlignment="1">
      <alignment horizontal="center" vertical="top"/>
    </xf>
    <xf numFmtId="164" fontId="19" fillId="6" borderId="47" xfId="0" applyNumberFormat="1" applyFont="1" applyFill="1" applyBorder="1" applyAlignment="1">
      <alignment horizontal="center" vertical="top" wrapText="1"/>
    </xf>
    <xf numFmtId="164" fontId="19" fillId="6" borderId="37" xfId="0" applyNumberFormat="1" applyFont="1" applyFill="1" applyBorder="1" applyAlignment="1">
      <alignment horizontal="center" vertical="top" wrapText="1"/>
    </xf>
    <xf numFmtId="164" fontId="19" fillId="6" borderId="10" xfId="0" applyNumberFormat="1" applyFont="1" applyFill="1" applyBorder="1" applyAlignment="1">
      <alignment horizontal="center" vertical="top"/>
    </xf>
    <xf numFmtId="164" fontId="19" fillId="6" borderId="36" xfId="0" applyNumberFormat="1" applyFont="1" applyFill="1" applyBorder="1" applyAlignment="1">
      <alignment horizontal="center" vertical="top"/>
    </xf>
    <xf numFmtId="164" fontId="19" fillId="6" borderId="14" xfId="0" applyNumberFormat="1" applyFont="1" applyFill="1" applyBorder="1" applyAlignment="1">
      <alignment horizontal="center" vertical="top"/>
    </xf>
    <xf numFmtId="164" fontId="19" fillId="6" borderId="67" xfId="0" applyNumberFormat="1" applyFont="1" applyFill="1" applyBorder="1" applyAlignment="1">
      <alignment horizontal="center" vertical="top"/>
    </xf>
    <xf numFmtId="164" fontId="19" fillId="6" borderId="40" xfId="0" applyNumberFormat="1" applyFont="1" applyFill="1" applyBorder="1" applyAlignment="1">
      <alignment horizontal="center" vertical="top"/>
    </xf>
    <xf numFmtId="3" fontId="20" fillId="6" borderId="13" xfId="0" applyNumberFormat="1" applyFont="1" applyFill="1" applyBorder="1" applyAlignment="1">
      <alignment horizontal="center" vertical="top"/>
    </xf>
    <xf numFmtId="3" fontId="9" fillId="6" borderId="42" xfId="0" applyNumberFormat="1" applyFont="1" applyFill="1" applyBorder="1" applyAlignment="1">
      <alignment horizontal="center" vertical="top"/>
    </xf>
    <xf numFmtId="3" fontId="9" fillId="6" borderId="59" xfId="0" applyNumberFormat="1" applyFont="1" applyFill="1" applyBorder="1" applyAlignment="1">
      <alignment horizontal="center" vertical="top"/>
    </xf>
    <xf numFmtId="3" fontId="9" fillId="6" borderId="44" xfId="0" applyNumberFormat="1" applyFont="1" applyFill="1" applyBorder="1" applyAlignment="1">
      <alignment horizontal="center" vertical="top"/>
    </xf>
    <xf numFmtId="3" fontId="1" fillId="8" borderId="0" xfId="0" applyNumberFormat="1" applyFont="1" applyFill="1" applyBorder="1" applyAlignment="1">
      <alignment horizontal="center" vertical="top" wrapText="1"/>
    </xf>
    <xf numFmtId="3" fontId="12" fillId="0" borderId="10" xfId="0" applyNumberFormat="1" applyFont="1" applyFill="1" applyBorder="1" applyAlignment="1">
      <alignment horizontal="left" vertical="top" wrapText="1"/>
    </xf>
    <xf numFmtId="3" fontId="1" fillId="0" borderId="0" xfId="0" applyNumberFormat="1" applyFont="1" applyAlignment="1">
      <alignment vertical="top"/>
    </xf>
    <xf numFmtId="164" fontId="1" fillId="6" borderId="46"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1" fillId="8" borderId="0" xfId="0" applyNumberFormat="1" applyFont="1" applyFill="1" applyBorder="1" applyAlignment="1">
      <alignment horizontal="center" vertical="top"/>
    </xf>
    <xf numFmtId="3" fontId="7" fillId="0" borderId="13" xfId="0" applyNumberFormat="1" applyFont="1" applyBorder="1" applyAlignment="1">
      <alignment horizontal="center" vertical="top"/>
    </xf>
    <xf numFmtId="164" fontId="7" fillId="0" borderId="47" xfId="0" applyNumberFormat="1" applyFont="1" applyBorder="1" applyAlignment="1">
      <alignment horizontal="center" vertical="top"/>
    </xf>
    <xf numFmtId="164" fontId="7" fillId="0" borderId="13" xfId="0" applyNumberFormat="1" applyFont="1" applyBorder="1" applyAlignment="1">
      <alignment horizontal="center" vertical="top"/>
    </xf>
    <xf numFmtId="164" fontId="20" fillId="0" borderId="3" xfId="0" applyNumberFormat="1" applyFont="1" applyBorder="1" applyAlignment="1">
      <alignment horizontal="center" vertical="top"/>
    </xf>
    <xf numFmtId="164" fontId="1" fillId="6" borderId="32"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13" xfId="0" applyNumberFormat="1" applyFont="1" applyFill="1" applyBorder="1" applyAlignment="1">
      <alignment horizontal="center" vertical="top"/>
    </xf>
    <xf numFmtId="3" fontId="14" fillId="0" borderId="10" xfId="0" applyNumberFormat="1" applyFont="1" applyFill="1" applyBorder="1" applyAlignment="1">
      <alignment horizontal="left" vertical="top" wrapText="1"/>
    </xf>
    <xf numFmtId="3" fontId="1" fillId="0" borderId="0" xfId="0" applyNumberFormat="1" applyFont="1" applyAlignment="1">
      <alignment horizontal="center" vertical="center" wrapText="1"/>
    </xf>
    <xf numFmtId="3" fontId="1" fillId="0" borderId="0" xfId="0" applyNumberFormat="1" applyFont="1" applyAlignment="1">
      <alignment vertical="top"/>
    </xf>
    <xf numFmtId="164" fontId="1" fillId="6" borderId="1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 fillId="0" borderId="32" xfId="0" applyNumberFormat="1" applyFont="1" applyBorder="1" applyAlignment="1">
      <alignment horizontal="center" vertical="top"/>
    </xf>
    <xf numFmtId="164" fontId="1" fillId="0" borderId="48" xfId="0" applyNumberFormat="1" applyFont="1" applyBorder="1" applyAlignment="1">
      <alignment horizontal="center" vertical="top"/>
    </xf>
    <xf numFmtId="4" fontId="1" fillId="0" borderId="32" xfId="0" applyNumberFormat="1" applyFont="1" applyFill="1" applyBorder="1" applyAlignment="1">
      <alignment horizontal="center" vertical="top"/>
    </xf>
    <xf numFmtId="164" fontId="1" fillId="0" borderId="48" xfId="0" applyNumberFormat="1" applyFont="1" applyFill="1" applyBorder="1" applyAlignment="1">
      <alignment vertical="top"/>
    </xf>
    <xf numFmtId="165" fontId="1" fillId="6" borderId="68" xfId="0" applyNumberFormat="1" applyFont="1" applyFill="1" applyBorder="1" applyAlignment="1">
      <alignment horizontal="center" vertical="top" wrapText="1"/>
    </xf>
    <xf numFmtId="164" fontId="1" fillId="0" borderId="10" xfId="0" applyNumberFormat="1" applyFont="1" applyBorder="1" applyAlignment="1">
      <alignment horizontal="center" vertical="top"/>
    </xf>
    <xf numFmtId="164" fontId="8" fillId="6" borderId="32" xfId="0" applyNumberFormat="1" applyFont="1" applyFill="1" applyBorder="1" applyAlignment="1">
      <alignment horizontal="center" vertical="top" wrapText="1"/>
    </xf>
    <xf numFmtId="164" fontId="8" fillId="0" borderId="32" xfId="0" applyNumberFormat="1" applyFont="1" applyFill="1" applyBorder="1" applyAlignment="1">
      <alignment horizontal="center" vertical="top" wrapText="1"/>
    </xf>
    <xf numFmtId="164" fontId="8" fillId="6" borderId="47" xfId="0" applyNumberFormat="1" applyFont="1" applyFill="1" applyBorder="1" applyAlignment="1">
      <alignment horizontal="center" vertical="top" wrapText="1"/>
    </xf>
    <xf numFmtId="164" fontId="8" fillId="6" borderId="48" xfId="0" applyNumberFormat="1" applyFont="1" applyFill="1" applyBorder="1" applyAlignment="1">
      <alignment horizontal="center" vertical="top" wrapText="1"/>
    </xf>
    <xf numFmtId="164" fontId="8" fillId="0" borderId="48" xfId="0" applyNumberFormat="1" applyFont="1" applyFill="1" applyBorder="1" applyAlignment="1">
      <alignment horizontal="center" vertical="top" wrapText="1"/>
    </xf>
    <xf numFmtId="164" fontId="8" fillId="6" borderId="64" xfId="0" applyNumberFormat="1" applyFont="1" applyFill="1" applyBorder="1" applyAlignment="1">
      <alignment horizontal="center" vertical="top" wrapText="1"/>
    </xf>
    <xf numFmtId="164" fontId="8" fillId="7" borderId="64" xfId="0" applyNumberFormat="1" applyFont="1" applyFill="1" applyBorder="1" applyAlignment="1">
      <alignment horizontal="center" vertical="top" wrapText="1"/>
    </xf>
    <xf numFmtId="164" fontId="10" fillId="6" borderId="15" xfId="0" applyNumberFormat="1" applyFont="1" applyFill="1" applyBorder="1" applyAlignment="1">
      <alignment horizontal="center" vertical="top"/>
    </xf>
    <xf numFmtId="164" fontId="10" fillId="6" borderId="48" xfId="0" applyNumberFormat="1" applyFont="1" applyFill="1" applyBorder="1" applyAlignment="1">
      <alignment horizontal="center" vertical="top"/>
    </xf>
    <xf numFmtId="164" fontId="10" fillId="0" borderId="48" xfId="0" applyNumberFormat="1" applyFont="1" applyFill="1" applyBorder="1" applyAlignment="1">
      <alignment horizontal="center" vertical="top" wrapText="1"/>
    </xf>
    <xf numFmtId="164" fontId="10" fillId="0" borderId="48" xfId="0" applyNumberFormat="1" applyFont="1" applyFill="1" applyBorder="1" applyAlignment="1">
      <alignment horizontal="center" vertical="top"/>
    </xf>
    <xf numFmtId="164" fontId="11" fillId="6" borderId="48" xfId="0" applyNumberFormat="1" applyFont="1" applyFill="1" applyBorder="1" applyAlignment="1">
      <alignment horizontal="center" vertical="top"/>
    </xf>
    <xf numFmtId="164" fontId="11" fillId="6" borderId="48" xfId="0" applyNumberFormat="1" applyFont="1" applyFill="1" applyBorder="1" applyAlignment="1">
      <alignment horizontal="center" vertical="top" wrapText="1"/>
    </xf>
    <xf numFmtId="164" fontId="10" fillId="6" borderId="72" xfId="0" applyNumberFormat="1" applyFont="1" applyFill="1" applyBorder="1" applyAlignment="1">
      <alignment horizontal="center" vertical="top"/>
    </xf>
    <xf numFmtId="164" fontId="8" fillId="6" borderId="10" xfId="0" applyNumberFormat="1" applyFont="1" applyFill="1" applyBorder="1" applyAlignment="1">
      <alignment horizontal="center" vertical="top" wrapText="1"/>
    </xf>
    <xf numFmtId="164" fontId="8" fillId="0" borderId="10" xfId="0" applyNumberFormat="1" applyFont="1" applyFill="1" applyBorder="1" applyAlignment="1">
      <alignment horizontal="center" vertical="top" wrapText="1"/>
    </xf>
    <xf numFmtId="164" fontId="8" fillId="6" borderId="16" xfId="0" applyNumberFormat="1" applyFont="1" applyFill="1" applyBorder="1" applyAlignment="1">
      <alignment horizontal="center" vertical="top" wrapText="1"/>
    </xf>
    <xf numFmtId="164" fontId="10" fillId="6" borderId="37" xfId="0" applyNumberFormat="1" applyFont="1" applyFill="1" applyBorder="1" applyAlignment="1">
      <alignment horizontal="center" vertical="top"/>
    </xf>
    <xf numFmtId="164" fontId="10" fillId="0" borderId="10" xfId="0" applyNumberFormat="1" applyFont="1" applyFill="1" applyBorder="1" applyAlignment="1">
      <alignment horizontal="center" vertical="top" wrapText="1"/>
    </xf>
    <xf numFmtId="164" fontId="10" fillId="0" borderId="10" xfId="0" applyNumberFormat="1" applyFont="1" applyFill="1" applyBorder="1" applyAlignment="1">
      <alignment horizontal="center" vertical="top"/>
    </xf>
    <xf numFmtId="164" fontId="1" fillId="8" borderId="48" xfId="0" applyNumberFormat="1" applyFont="1" applyFill="1" applyBorder="1" applyAlignment="1">
      <alignment horizontal="center" vertical="top"/>
    </xf>
    <xf numFmtId="165" fontId="15" fillId="7" borderId="64" xfId="0" applyNumberFormat="1" applyFont="1" applyFill="1" applyBorder="1" applyAlignment="1">
      <alignment horizontal="center" vertical="top" wrapText="1"/>
    </xf>
    <xf numFmtId="164" fontId="1" fillId="8" borderId="68" xfId="0" applyNumberFormat="1" applyFont="1" applyFill="1" applyBorder="1" applyAlignment="1">
      <alignment horizontal="center" vertical="top" wrapText="1"/>
    </xf>
    <xf numFmtId="164" fontId="7" fillId="0" borderId="68" xfId="0" applyNumberFormat="1" applyFont="1" applyBorder="1" applyAlignment="1">
      <alignment horizontal="center" vertical="top"/>
    </xf>
    <xf numFmtId="164" fontId="7" fillId="8" borderId="68" xfId="0" applyNumberFormat="1" applyFont="1" applyFill="1" applyBorder="1" applyAlignment="1">
      <alignment horizontal="center" vertical="top"/>
    </xf>
    <xf numFmtId="4" fontId="1" fillId="6" borderId="48" xfId="0" applyNumberFormat="1" applyFont="1" applyFill="1" applyBorder="1" applyAlignment="1">
      <alignment horizontal="center" vertical="top" wrapText="1"/>
    </xf>
    <xf numFmtId="4" fontId="1" fillId="0" borderId="48" xfId="0" applyNumberFormat="1" applyFont="1" applyFill="1" applyBorder="1" applyAlignment="1">
      <alignment horizontal="center" vertical="top"/>
    </xf>
    <xf numFmtId="4" fontId="15" fillId="7" borderId="24" xfId="0" applyNumberFormat="1" applyFont="1" applyFill="1" applyBorder="1" applyAlignment="1">
      <alignment horizontal="center" vertical="top" wrapText="1"/>
    </xf>
    <xf numFmtId="164" fontId="8" fillId="13" borderId="28" xfId="0" applyNumberFormat="1" applyFont="1" applyFill="1" applyBorder="1" applyAlignment="1">
      <alignment horizontal="center" vertical="top"/>
    </xf>
    <xf numFmtId="164" fontId="8" fillId="15" borderId="28"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4" fontId="1" fillId="6" borderId="32" xfId="0" applyNumberFormat="1" applyFont="1" applyFill="1" applyBorder="1" applyAlignment="1">
      <alignment horizontal="center" vertical="top" wrapText="1"/>
    </xf>
    <xf numFmtId="4" fontId="1" fillId="0" borderId="10" xfId="0" applyNumberFormat="1" applyFont="1" applyFill="1" applyBorder="1" applyAlignment="1">
      <alignment horizontal="center" vertical="top"/>
    </xf>
    <xf numFmtId="164" fontId="19" fillId="6" borderId="64" xfId="0" applyNumberFormat="1" applyFont="1" applyFill="1" applyBorder="1" applyAlignment="1">
      <alignment horizontal="center" vertical="top"/>
    </xf>
    <xf numFmtId="164" fontId="9" fillId="6" borderId="47" xfId="0" applyNumberFormat="1" applyFont="1" applyFill="1" applyBorder="1" applyAlignment="1">
      <alignment vertical="top" wrapText="1"/>
    </xf>
    <xf numFmtId="3" fontId="23" fillId="0" borderId="5" xfId="0" applyNumberFormat="1" applyFont="1" applyBorder="1" applyAlignment="1">
      <alignment horizontal="center" vertical="top"/>
    </xf>
    <xf numFmtId="164" fontId="9" fillId="0" borderId="47" xfId="0" applyNumberFormat="1" applyFont="1" applyFill="1" applyBorder="1" applyAlignment="1">
      <alignment vertical="top" wrapText="1"/>
    </xf>
    <xf numFmtId="3" fontId="21" fillId="0" borderId="2" xfId="0" applyNumberFormat="1" applyFont="1" applyBorder="1" applyAlignment="1">
      <alignment horizontal="center" vertical="top"/>
    </xf>
    <xf numFmtId="3" fontId="21" fillId="0" borderId="40" xfId="0" applyNumberFormat="1" applyFont="1" applyBorder="1" applyAlignment="1">
      <alignment horizontal="center" vertical="top"/>
    </xf>
    <xf numFmtId="3" fontId="21" fillId="0" borderId="4" xfId="0" applyNumberFormat="1" applyFont="1" applyBorder="1" applyAlignment="1">
      <alignment horizontal="center" vertical="top"/>
    </xf>
    <xf numFmtId="165" fontId="19" fillId="6" borderId="3" xfId="0" applyNumberFormat="1" applyFont="1" applyFill="1" applyBorder="1" applyAlignment="1">
      <alignment horizontal="center" vertical="top" wrapText="1"/>
    </xf>
    <xf numFmtId="165" fontId="19" fillId="6" borderId="40" xfId="0" applyNumberFormat="1" applyFont="1" applyFill="1" applyBorder="1" applyAlignment="1">
      <alignment horizontal="center" vertical="top" wrapText="1"/>
    </xf>
    <xf numFmtId="164" fontId="8" fillId="7" borderId="37" xfId="0" applyNumberFormat="1" applyFont="1" applyFill="1" applyBorder="1" applyAlignment="1">
      <alignment horizontal="center" vertical="top"/>
    </xf>
    <xf numFmtId="164" fontId="8" fillId="15" borderId="15" xfId="0" applyNumberFormat="1" applyFont="1" applyFill="1" applyBorder="1" applyAlignment="1">
      <alignment horizontal="center" vertical="top" wrapText="1"/>
    </xf>
    <xf numFmtId="164" fontId="1" fillId="0" borderId="15" xfId="0" applyNumberFormat="1" applyFont="1" applyBorder="1" applyAlignment="1">
      <alignment horizontal="center" vertical="top" wrapText="1"/>
    </xf>
    <xf numFmtId="164" fontId="8" fillId="15" borderId="15" xfId="0" applyNumberFormat="1" applyFont="1" applyFill="1" applyBorder="1" applyAlignment="1">
      <alignment horizontal="center" vertical="top"/>
    </xf>
    <xf numFmtId="164" fontId="1" fillId="0" borderId="64" xfId="0" applyNumberFormat="1" applyFont="1" applyBorder="1" applyAlignment="1">
      <alignment horizontal="center" vertical="top"/>
    </xf>
    <xf numFmtId="164" fontId="1" fillId="0" borderId="47" xfId="0" applyNumberFormat="1" applyFont="1" applyBorder="1" applyAlignment="1">
      <alignment horizontal="center" vertical="top"/>
    </xf>
    <xf numFmtId="164" fontId="1" fillId="0" borderId="16" xfId="0" applyNumberFormat="1" applyFont="1" applyBorder="1" applyAlignment="1">
      <alignment horizontal="center" vertical="top"/>
    </xf>
    <xf numFmtId="3" fontId="8" fillId="6" borderId="11"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8" fillId="6" borderId="48"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8" fillId="6" borderId="32" xfId="0" applyNumberFormat="1" applyFont="1" applyFill="1" applyBorder="1" applyAlignment="1">
      <alignment horizontal="center" vertical="top" wrapText="1"/>
    </xf>
    <xf numFmtId="3" fontId="1" fillId="0" borderId="0" xfId="0" applyNumberFormat="1" applyFont="1" applyAlignment="1">
      <alignment vertical="top"/>
    </xf>
    <xf numFmtId="164" fontId="1" fillId="6" borderId="16" xfId="0" applyNumberFormat="1" applyFont="1" applyFill="1" applyBorder="1" applyAlignment="1">
      <alignment horizontal="center" vertical="top" wrapText="1"/>
    </xf>
    <xf numFmtId="164" fontId="19" fillId="0" borderId="3" xfId="0" applyNumberFormat="1" applyFont="1" applyFill="1" applyBorder="1" applyAlignment="1">
      <alignment horizontal="center" vertical="top" wrapText="1"/>
    </xf>
    <xf numFmtId="164" fontId="19" fillId="0" borderId="40" xfId="0" applyNumberFormat="1" applyFont="1" applyFill="1" applyBorder="1" applyAlignment="1">
      <alignment horizontal="center" vertical="top" wrapText="1"/>
    </xf>
    <xf numFmtId="3" fontId="1" fillId="0" borderId="49" xfId="0" applyNumberFormat="1" applyFont="1" applyFill="1" applyBorder="1" applyAlignment="1">
      <alignment vertical="top"/>
    </xf>
    <xf numFmtId="3" fontId="1" fillId="0" borderId="18" xfId="0" applyNumberFormat="1" applyFont="1" applyBorder="1" applyAlignment="1">
      <alignment horizontal="center" vertical="top"/>
    </xf>
    <xf numFmtId="3" fontId="1" fillId="0" borderId="47" xfId="0" applyNumberFormat="1" applyFont="1" applyFill="1" applyBorder="1" applyAlignment="1">
      <alignment vertical="top"/>
    </xf>
    <xf numFmtId="3" fontId="19" fillId="6" borderId="10" xfId="0" applyNumberFormat="1" applyFont="1" applyFill="1" applyBorder="1" applyAlignment="1">
      <alignment vertical="top" wrapText="1"/>
    </xf>
    <xf numFmtId="3" fontId="19" fillId="0" borderId="13" xfId="0" applyNumberFormat="1" applyFont="1" applyFill="1" applyBorder="1" applyAlignment="1">
      <alignment horizontal="left" vertical="top" wrapText="1"/>
    </xf>
    <xf numFmtId="3" fontId="19" fillId="0" borderId="53" xfId="0" applyNumberFormat="1" applyFont="1" applyBorder="1" applyAlignment="1">
      <alignment horizontal="center" vertical="top"/>
    </xf>
    <xf numFmtId="164" fontId="19" fillId="6" borderId="3" xfId="0" applyNumberFormat="1" applyFont="1" applyFill="1" applyBorder="1" applyAlignment="1">
      <alignment horizontal="center" vertical="top" wrapText="1"/>
    </xf>
    <xf numFmtId="164" fontId="19" fillId="6" borderId="74" xfId="0" applyNumberFormat="1" applyFont="1" applyFill="1" applyBorder="1" applyAlignment="1">
      <alignment horizontal="center" vertical="top" wrapText="1"/>
    </xf>
    <xf numFmtId="3" fontId="19" fillId="6" borderId="34" xfId="0" applyNumberFormat="1" applyFont="1" applyFill="1" applyBorder="1" applyAlignment="1">
      <alignment horizontal="center" vertical="top"/>
    </xf>
    <xf numFmtId="3" fontId="21" fillId="6" borderId="45" xfId="0" applyNumberFormat="1" applyFont="1" applyFill="1" applyBorder="1" applyAlignment="1">
      <alignment horizontal="center" vertical="top"/>
    </xf>
    <xf numFmtId="3" fontId="24" fillId="6" borderId="16" xfId="0" applyNumberFormat="1" applyFont="1" applyFill="1" applyBorder="1" applyAlignment="1">
      <alignment vertical="top" wrapText="1"/>
    </xf>
    <xf numFmtId="164" fontId="1" fillId="6" borderId="72" xfId="0" applyNumberFormat="1" applyFont="1" applyFill="1" applyBorder="1" applyAlignment="1">
      <alignment horizontal="center" vertical="top" wrapText="1"/>
    </xf>
    <xf numFmtId="164" fontId="1" fillId="6" borderId="48" xfId="0" applyNumberFormat="1" applyFont="1" applyFill="1" applyBorder="1" applyAlignment="1">
      <alignment vertical="top" wrapText="1"/>
    </xf>
    <xf numFmtId="164" fontId="7" fillId="6" borderId="4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20" fillId="6" borderId="40"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8" fillId="6" borderId="12"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3" fontId="1" fillId="0" borderId="0" xfId="0" applyNumberFormat="1" applyFont="1" applyAlignment="1">
      <alignment vertical="top"/>
    </xf>
    <xf numFmtId="164" fontId="1" fillId="6" borderId="47" xfId="0" applyNumberFormat="1" applyFont="1" applyFill="1" applyBorder="1" applyAlignment="1">
      <alignment horizontal="center" vertical="top"/>
    </xf>
    <xf numFmtId="3" fontId="1" fillId="8" borderId="0"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0" borderId="0" xfId="0" applyNumberFormat="1" applyFont="1" applyAlignment="1">
      <alignment vertical="top"/>
    </xf>
    <xf numFmtId="164" fontId="1" fillId="0" borderId="68" xfId="0" applyNumberFormat="1" applyFont="1" applyBorder="1" applyAlignment="1">
      <alignment horizontal="center" vertical="center" textRotation="90" wrapText="1"/>
    </xf>
    <xf numFmtId="3" fontId="19" fillId="6" borderId="16" xfId="0" applyNumberFormat="1" applyFont="1" applyFill="1" applyBorder="1" applyAlignment="1">
      <alignment horizontal="left" vertical="top" wrapText="1"/>
    </xf>
    <xf numFmtId="3" fontId="9" fillId="8" borderId="13" xfId="0" applyNumberFormat="1" applyFont="1" applyFill="1" applyBorder="1" applyAlignment="1">
      <alignment horizontal="left" vertical="top" wrapText="1"/>
    </xf>
    <xf numFmtId="3" fontId="26" fillId="6" borderId="12" xfId="0" applyNumberFormat="1" applyFont="1" applyFill="1" applyBorder="1" applyAlignment="1">
      <alignment horizontal="center" vertical="top"/>
    </xf>
    <xf numFmtId="164" fontId="26" fillId="6" borderId="32" xfId="0" applyNumberFormat="1" applyFont="1" applyFill="1" applyBorder="1" applyAlignment="1">
      <alignment horizontal="center" vertical="top" wrapText="1"/>
    </xf>
    <xf numFmtId="164" fontId="26" fillId="6" borderId="10" xfId="0" applyNumberFormat="1" applyFont="1" applyFill="1" applyBorder="1" applyAlignment="1">
      <alignment horizontal="center" vertical="top" wrapText="1"/>
    </xf>
    <xf numFmtId="164" fontId="26" fillId="6" borderId="0" xfId="0" applyNumberFormat="1" applyFont="1" applyFill="1" applyBorder="1" applyAlignment="1">
      <alignment horizontal="center" vertical="top" wrapText="1"/>
    </xf>
    <xf numFmtId="3" fontId="26" fillId="6" borderId="12" xfId="0" applyNumberFormat="1" applyFont="1" applyFill="1" applyBorder="1" applyAlignment="1">
      <alignment horizontal="center" vertical="top" wrapText="1"/>
    </xf>
    <xf numFmtId="164" fontId="26" fillId="6" borderId="32"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0" xfId="0" applyNumberFormat="1" applyFont="1" applyFill="1" applyBorder="1" applyAlignment="1">
      <alignment horizontal="center" vertical="top"/>
    </xf>
    <xf numFmtId="0" fontId="26" fillId="6" borderId="12" xfId="0" applyFont="1" applyFill="1" applyBorder="1" applyAlignment="1">
      <alignment horizontal="center" vertical="top"/>
    </xf>
    <xf numFmtId="0" fontId="26" fillId="6" borderId="13" xfId="0" applyFont="1" applyFill="1" applyBorder="1" applyAlignment="1">
      <alignment horizontal="center" vertical="top"/>
    </xf>
    <xf numFmtId="164" fontId="26" fillId="6" borderId="47" xfId="0" applyNumberFormat="1" applyFont="1" applyFill="1" applyBorder="1" applyAlignment="1">
      <alignment horizontal="center" vertical="top" wrapText="1"/>
    </xf>
    <xf numFmtId="164" fontId="26" fillId="6" borderId="16" xfId="0" applyNumberFormat="1" applyFont="1" applyFill="1" applyBorder="1" applyAlignment="1">
      <alignment horizontal="center" vertical="top" wrapText="1"/>
    </xf>
    <xf numFmtId="164" fontId="26" fillId="6" borderId="53" xfId="0" applyNumberFormat="1" applyFont="1" applyFill="1" applyBorder="1" applyAlignment="1">
      <alignment horizontal="center" vertical="top" wrapText="1"/>
    </xf>
    <xf numFmtId="164" fontId="26" fillId="0" borderId="16" xfId="0" applyNumberFormat="1" applyFont="1" applyFill="1" applyBorder="1" applyAlignment="1">
      <alignment horizontal="center" vertical="top" wrapText="1"/>
    </xf>
    <xf numFmtId="164" fontId="26" fillId="0" borderId="64" xfId="0" applyNumberFormat="1" applyFont="1" applyFill="1" applyBorder="1" applyAlignment="1">
      <alignment horizontal="center" vertical="top" wrapText="1"/>
    </xf>
    <xf numFmtId="3" fontId="19" fillId="6" borderId="13" xfId="0" applyNumberFormat="1" applyFont="1" applyFill="1" applyBorder="1" applyAlignment="1">
      <alignment horizontal="center" vertical="top"/>
    </xf>
    <xf numFmtId="3" fontId="26" fillId="0" borderId="13" xfId="0" applyNumberFormat="1" applyFont="1" applyBorder="1" applyAlignment="1">
      <alignment horizontal="center" vertical="top"/>
    </xf>
    <xf numFmtId="164" fontId="26" fillId="6" borderId="16" xfId="0" applyNumberFormat="1" applyFont="1" applyFill="1" applyBorder="1" applyAlignment="1">
      <alignment horizontal="center" vertical="top"/>
    </xf>
    <xf numFmtId="164" fontId="26" fillId="6" borderId="64" xfId="0" applyNumberFormat="1" applyFont="1" applyFill="1" applyBorder="1" applyAlignment="1">
      <alignment horizontal="center" vertical="top"/>
    </xf>
    <xf numFmtId="3" fontId="26" fillId="6" borderId="13" xfId="0" applyNumberFormat="1" applyFont="1" applyFill="1" applyBorder="1" applyAlignment="1">
      <alignment horizontal="center" vertical="top"/>
    </xf>
    <xf numFmtId="164" fontId="8" fillId="7" borderId="45" xfId="0" applyNumberFormat="1" applyFont="1" applyFill="1" applyBorder="1" applyAlignment="1">
      <alignment horizontal="center" vertical="top"/>
    </xf>
    <xf numFmtId="164" fontId="8" fillId="5" borderId="70" xfId="0" applyNumberFormat="1" applyFont="1" applyFill="1" applyBorder="1" applyAlignment="1">
      <alignment horizontal="center" vertical="top"/>
    </xf>
    <xf numFmtId="164" fontId="26" fillId="0" borderId="53" xfId="0" applyNumberFormat="1" applyFont="1" applyFill="1" applyBorder="1" applyAlignment="1">
      <alignment horizontal="center" vertical="top" wrapText="1"/>
    </xf>
    <xf numFmtId="164" fontId="26" fillId="6" borderId="53" xfId="0" applyNumberFormat="1" applyFont="1" applyFill="1" applyBorder="1" applyAlignment="1">
      <alignment horizontal="center" vertical="top"/>
    </xf>
    <xf numFmtId="164" fontId="8" fillId="7" borderId="34" xfId="0" applyNumberFormat="1" applyFont="1" applyFill="1" applyBorder="1" applyAlignment="1">
      <alignment horizontal="center" vertical="top"/>
    </xf>
    <xf numFmtId="3" fontId="19" fillId="6" borderId="46" xfId="0" applyNumberFormat="1" applyFont="1" applyFill="1" applyBorder="1" applyAlignment="1">
      <alignment horizontal="center" vertical="top"/>
    </xf>
    <xf numFmtId="3" fontId="19" fillId="6" borderId="9"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8" fillId="6" borderId="12"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xf>
    <xf numFmtId="3" fontId="1" fillId="6" borderId="21"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164" fontId="1" fillId="6" borderId="48"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8" fillId="6" borderId="5"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9" fillId="6" borderId="48"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9" fillId="0" borderId="37" xfId="0" applyNumberFormat="1" applyFont="1" applyFill="1" applyBorder="1" applyAlignment="1">
      <alignment horizontal="center" vertical="top"/>
    </xf>
    <xf numFmtId="164" fontId="19" fillId="0" borderId="14" xfId="0" applyNumberFormat="1" applyFont="1" applyFill="1" applyBorder="1" applyAlignment="1">
      <alignment horizontal="center" vertical="top"/>
    </xf>
    <xf numFmtId="164" fontId="19" fillId="0" borderId="15" xfId="0" applyNumberFormat="1" applyFont="1" applyFill="1" applyBorder="1" applyAlignment="1">
      <alignment horizontal="center" vertical="top"/>
    </xf>
    <xf numFmtId="164" fontId="19" fillId="6" borderId="3" xfId="0" applyNumberFormat="1" applyFont="1" applyFill="1" applyBorder="1" applyAlignment="1">
      <alignment horizontal="center" vertical="top"/>
    </xf>
    <xf numFmtId="0" fontId="1" fillId="6" borderId="48" xfId="0" applyFont="1" applyFill="1" applyBorder="1" applyAlignment="1">
      <alignment horizontal="center" vertical="top"/>
    </xf>
    <xf numFmtId="49" fontId="8" fillId="6" borderId="3" xfId="0" applyNumberFormat="1" applyFont="1" applyFill="1" applyBorder="1" applyAlignment="1">
      <alignment vertical="top"/>
    </xf>
    <xf numFmtId="3" fontId="8" fillId="6" borderId="3" xfId="0" applyNumberFormat="1" applyFont="1" applyFill="1" applyBorder="1" applyAlignment="1">
      <alignment horizontal="center" vertical="center" wrapText="1"/>
    </xf>
    <xf numFmtId="3" fontId="1" fillId="6" borderId="5" xfId="1" applyNumberFormat="1" applyFont="1" applyFill="1" applyBorder="1" applyAlignment="1">
      <alignment horizontal="center" vertical="top" wrapText="1"/>
    </xf>
    <xf numFmtId="3" fontId="1" fillId="6" borderId="13" xfId="1" applyNumberFormat="1" applyFont="1" applyFill="1" applyBorder="1" applyAlignment="1">
      <alignment horizontal="center" vertical="top" wrapText="1"/>
    </xf>
    <xf numFmtId="3" fontId="12" fillId="6" borderId="10" xfId="0" applyNumberFormat="1" applyFont="1" applyFill="1" applyBorder="1" applyAlignment="1">
      <alignment horizontal="left" vertical="top" wrapText="1"/>
    </xf>
    <xf numFmtId="3" fontId="19" fillId="6" borderId="13" xfId="1" applyNumberFormat="1" applyFont="1" applyFill="1" applyBorder="1" applyAlignment="1">
      <alignment horizontal="center" vertical="top" wrapText="1"/>
    </xf>
    <xf numFmtId="3" fontId="1" fillId="6" borderId="12" xfId="1" applyNumberFormat="1" applyFont="1" applyFill="1" applyBorder="1" applyAlignment="1">
      <alignment horizontal="center" vertical="top" wrapText="1"/>
    </xf>
    <xf numFmtId="3" fontId="1" fillId="6" borderId="12" xfId="0" applyNumberFormat="1" applyFont="1" applyFill="1" applyBorder="1" applyAlignment="1">
      <alignment vertical="top"/>
    </xf>
    <xf numFmtId="49" fontId="1" fillId="6" borderId="10" xfId="0" applyNumberFormat="1" applyFont="1" applyFill="1" applyBorder="1" applyAlignment="1">
      <alignment vertical="top"/>
    </xf>
    <xf numFmtId="3" fontId="1" fillId="6" borderId="66" xfId="0" applyNumberFormat="1" applyFont="1" applyFill="1" applyBorder="1" applyAlignment="1">
      <alignment horizontal="center" vertical="center" wrapText="1"/>
    </xf>
    <xf numFmtId="3" fontId="1" fillId="6" borderId="9" xfId="2" applyNumberFormat="1" applyFont="1" applyFill="1" applyBorder="1" applyAlignment="1">
      <alignment horizontal="center" vertical="top"/>
    </xf>
    <xf numFmtId="49" fontId="8" fillId="6" borderId="66" xfId="0" applyNumberFormat="1" applyFont="1" applyFill="1" applyBorder="1" applyAlignment="1">
      <alignment vertical="top"/>
    </xf>
    <xf numFmtId="49" fontId="8" fillId="6" borderId="1" xfId="0" applyNumberFormat="1" applyFont="1" applyFill="1" applyBorder="1" applyAlignment="1">
      <alignment horizontal="center" vertical="top"/>
    </xf>
    <xf numFmtId="3" fontId="1" fillId="6" borderId="19" xfId="0" applyNumberFormat="1" applyFont="1" applyFill="1" applyBorder="1" applyAlignment="1">
      <alignment horizontal="center" vertical="center" wrapText="1"/>
    </xf>
    <xf numFmtId="3" fontId="8" fillId="6" borderId="21"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8" fillId="6" borderId="12" xfId="0" applyNumberFormat="1" applyFont="1" applyFill="1" applyBorder="1" applyAlignment="1">
      <alignment horizontal="center" vertical="top"/>
    </xf>
    <xf numFmtId="3" fontId="1" fillId="6" borderId="11" xfId="0" applyNumberFormat="1" applyFont="1" applyFill="1" applyBorder="1" applyAlignment="1">
      <alignment horizontal="center" vertical="center" textRotation="90" wrapText="1"/>
    </xf>
    <xf numFmtId="164" fontId="1" fillId="6" borderId="1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4" xfId="0" applyNumberFormat="1" applyFont="1" applyFill="1" applyBorder="1" applyAlignment="1">
      <alignment horizontal="center" vertical="center" textRotation="90" wrapText="1"/>
    </xf>
    <xf numFmtId="164" fontId="1" fillId="6" borderId="41"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3" fontId="1" fillId="0" borderId="0" xfId="0" applyNumberFormat="1" applyFont="1" applyAlignment="1">
      <alignment vertical="top"/>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164" fontId="1" fillId="6" borderId="65"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3" fontId="1" fillId="6" borderId="11"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164" fontId="19" fillId="6" borderId="14" xfId="0" applyNumberFormat="1" applyFont="1" applyFill="1" applyBorder="1" applyAlignment="1">
      <alignment horizontal="center" vertical="top" wrapText="1"/>
    </xf>
    <xf numFmtId="3" fontId="10" fillId="6" borderId="43" xfId="0" applyNumberFormat="1" applyFont="1" applyFill="1" applyBorder="1" applyAlignment="1">
      <alignment vertical="top" wrapText="1"/>
    </xf>
    <xf numFmtId="3" fontId="11" fillId="6" borderId="44"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8" fillId="6" borderId="44" xfId="0" applyNumberFormat="1"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40" xfId="0" applyNumberFormat="1" applyFont="1" applyFill="1" applyBorder="1" applyAlignment="1">
      <alignment horizontal="center" vertical="top"/>
    </xf>
    <xf numFmtId="3" fontId="1" fillId="0" borderId="0" xfId="0" applyNumberFormat="1" applyFont="1" applyFill="1" applyAlignment="1">
      <alignment vertical="top"/>
    </xf>
    <xf numFmtId="3" fontId="1" fillId="0" borderId="0" xfId="0" applyNumberFormat="1" applyFont="1" applyFill="1" applyBorder="1" applyAlignment="1">
      <alignment vertical="top"/>
    </xf>
    <xf numFmtId="3" fontId="3" fillId="0" borderId="0" xfId="0" applyNumberFormat="1" applyFont="1" applyFill="1" applyBorder="1" applyAlignment="1">
      <alignment vertical="top"/>
    </xf>
    <xf numFmtId="3" fontId="2" fillId="0" borderId="0" xfId="0" applyNumberFormat="1" applyFont="1" applyFill="1" applyBorder="1" applyAlignment="1">
      <alignment vertical="top"/>
    </xf>
    <xf numFmtId="3" fontId="7" fillId="0" borderId="0" xfId="0" applyNumberFormat="1" applyFont="1" applyFill="1" applyBorder="1" applyAlignment="1">
      <alignment vertical="top"/>
    </xf>
    <xf numFmtId="3" fontId="1" fillId="0" borderId="0" xfId="0" applyNumberFormat="1" applyFont="1" applyFill="1" applyBorder="1" applyAlignment="1">
      <alignment horizontal="right" vertical="top"/>
    </xf>
    <xf numFmtId="164" fontId="1"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xf>
    <xf numFmtId="3" fontId="8" fillId="0" borderId="0" xfId="0" applyNumberFormat="1" applyFont="1" applyFill="1" applyAlignment="1">
      <alignment vertical="top"/>
    </xf>
    <xf numFmtId="3" fontId="8" fillId="0" borderId="0" xfId="0" applyNumberFormat="1" applyFont="1" applyFill="1" applyBorder="1" applyAlignment="1">
      <alignment vertical="top"/>
    </xf>
    <xf numFmtId="164" fontId="1" fillId="0" borderId="0" xfId="0" applyNumberFormat="1" applyFont="1" applyFill="1" applyAlignment="1">
      <alignment vertical="top"/>
    </xf>
    <xf numFmtId="3" fontId="1" fillId="0" borderId="0" xfId="0" applyNumberFormat="1" applyFont="1" applyFill="1" applyBorder="1" applyAlignment="1">
      <alignment horizontal="center" vertical="top"/>
    </xf>
    <xf numFmtId="4" fontId="1" fillId="0" borderId="0" xfId="0" applyNumberFormat="1" applyFont="1" applyFill="1" applyAlignment="1">
      <alignment vertical="top"/>
    </xf>
    <xf numFmtId="164" fontId="1" fillId="0" borderId="0" xfId="0" applyNumberFormat="1" applyFont="1" applyFill="1" applyAlignment="1">
      <alignment vertical="top" wrapText="1"/>
    </xf>
    <xf numFmtId="165" fontId="1" fillId="0" borderId="0" xfId="0" applyNumberFormat="1" applyFont="1" applyFill="1" applyAlignment="1">
      <alignment vertical="top" wrapText="1"/>
    </xf>
    <xf numFmtId="3" fontId="7" fillId="0" borderId="0" xfId="0" applyNumberFormat="1" applyFont="1" applyFill="1" applyAlignment="1">
      <alignment vertical="top"/>
    </xf>
    <xf numFmtId="3" fontId="1" fillId="0" borderId="0" xfId="0" applyNumberFormat="1" applyFont="1" applyFill="1" applyAlignment="1">
      <alignment horizontal="center" vertical="top" wrapText="1"/>
    </xf>
    <xf numFmtId="164" fontId="1" fillId="6" borderId="13" xfId="0" applyNumberFormat="1" applyFont="1" applyFill="1" applyBorder="1" applyAlignment="1">
      <alignment vertical="top" wrapText="1"/>
    </xf>
    <xf numFmtId="3" fontId="1" fillId="0" borderId="78" xfId="0" applyNumberFormat="1" applyFont="1" applyBorder="1" applyAlignment="1">
      <alignment horizontal="center" vertical="top"/>
    </xf>
    <xf numFmtId="3" fontId="1" fillId="0" borderId="79" xfId="0" applyNumberFormat="1" applyFont="1" applyBorder="1" applyAlignment="1">
      <alignment horizontal="center" vertical="top"/>
    </xf>
    <xf numFmtId="3" fontId="1" fillId="0" borderId="80" xfId="0" applyNumberFormat="1" applyFont="1" applyBorder="1" applyAlignment="1">
      <alignment horizontal="center" vertical="top"/>
    </xf>
    <xf numFmtId="3" fontId="1" fillId="6" borderId="78"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164" fontId="1" fillId="6" borderId="76" xfId="0" applyNumberFormat="1" applyFont="1" applyFill="1" applyBorder="1" applyAlignment="1">
      <alignment vertical="top" wrapText="1"/>
    </xf>
    <xf numFmtId="3" fontId="1" fillId="6" borderId="83" xfId="0" applyNumberFormat="1" applyFont="1" applyFill="1" applyBorder="1" applyAlignment="1">
      <alignment horizontal="center" vertical="top"/>
    </xf>
    <xf numFmtId="3" fontId="1" fillId="6" borderId="77" xfId="0" applyNumberFormat="1" applyFont="1" applyFill="1" applyBorder="1" applyAlignment="1">
      <alignment vertical="top" wrapText="1"/>
    </xf>
    <xf numFmtId="164" fontId="1" fillId="6" borderId="32" xfId="0" applyNumberFormat="1" applyFont="1" applyFill="1" applyBorder="1" applyAlignment="1">
      <alignment vertical="top"/>
    </xf>
    <xf numFmtId="164" fontId="1" fillId="6" borderId="12" xfId="0" applyNumberFormat="1" applyFont="1" applyFill="1" applyBorder="1" applyAlignment="1">
      <alignment vertical="top"/>
    </xf>
    <xf numFmtId="164" fontId="1" fillId="6" borderId="65" xfId="0" applyNumberFormat="1" applyFont="1" applyFill="1" applyBorder="1" applyAlignment="1">
      <alignment vertical="top" wrapText="1"/>
    </xf>
    <xf numFmtId="3" fontId="1" fillId="6" borderId="16" xfId="0" applyNumberFormat="1" applyFont="1" applyFill="1" applyBorder="1" applyAlignment="1">
      <alignment horizontal="center" vertical="center" textRotation="90" wrapText="1"/>
    </xf>
    <xf numFmtId="3" fontId="1" fillId="6" borderId="84" xfId="0" applyNumberFormat="1" applyFont="1" applyFill="1" applyBorder="1" applyAlignment="1">
      <alignment vertical="top" wrapText="1"/>
    </xf>
    <xf numFmtId="3" fontId="1" fillId="6" borderId="43" xfId="0" applyNumberFormat="1" applyFont="1" applyFill="1" applyBorder="1" applyAlignment="1">
      <alignment horizontal="center" vertical="center" textRotation="90" wrapText="1"/>
    </xf>
    <xf numFmtId="3" fontId="1" fillId="6" borderId="76" xfId="0" applyNumberFormat="1" applyFont="1" applyFill="1" applyBorder="1" applyAlignment="1">
      <alignment horizontal="left" vertical="top" wrapText="1"/>
    </xf>
    <xf numFmtId="0" fontId="1" fillId="6" borderId="77" xfId="0" applyFont="1" applyFill="1" applyBorder="1" applyAlignment="1">
      <alignment horizontal="left" vertical="top" wrapText="1"/>
    </xf>
    <xf numFmtId="0" fontId="1" fillId="6" borderId="7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0" xfId="0" applyFont="1" applyFill="1" applyBorder="1" applyAlignment="1">
      <alignment horizontal="center" vertical="top" wrapText="1"/>
    </xf>
    <xf numFmtId="3" fontId="1" fillId="6" borderId="78"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0" fontId="1" fillId="6" borderId="77" xfId="0" quotePrefix="1" applyFont="1" applyFill="1" applyBorder="1" applyAlignment="1">
      <alignment horizontal="left" vertical="top" wrapText="1"/>
    </xf>
    <xf numFmtId="3" fontId="1" fillId="6" borderId="86"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xf>
    <xf numFmtId="3" fontId="1" fillId="6" borderId="29" xfId="0" applyNumberFormat="1" applyFont="1" applyFill="1" applyBorder="1" applyAlignment="1">
      <alignment horizontal="left" vertical="top"/>
    </xf>
    <xf numFmtId="3" fontId="1" fillId="6" borderId="32" xfId="0" applyNumberFormat="1" applyFont="1" applyFill="1" applyBorder="1" applyAlignment="1">
      <alignment horizontal="left" vertical="top"/>
    </xf>
    <xf numFmtId="3" fontId="14" fillId="6" borderId="10" xfId="0" applyNumberFormat="1" applyFont="1" applyFill="1" applyBorder="1" applyAlignment="1">
      <alignment horizontal="left" vertical="top" wrapText="1"/>
    </xf>
    <xf numFmtId="49" fontId="13" fillId="6" borderId="10" xfId="0" applyNumberFormat="1" applyFont="1" applyFill="1" applyBorder="1" applyAlignment="1">
      <alignment vertical="top"/>
    </xf>
    <xf numFmtId="164" fontId="10" fillId="6" borderId="12"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xf>
    <xf numFmtId="3" fontId="1" fillId="0" borderId="11" xfId="0" applyNumberFormat="1" applyFont="1" applyFill="1" applyBorder="1" applyAlignment="1">
      <alignment horizontal="center" vertical="center" textRotation="90" wrapText="1"/>
    </xf>
    <xf numFmtId="3" fontId="1" fillId="6" borderId="11" xfId="0" applyNumberFormat="1" applyFont="1" applyFill="1" applyBorder="1" applyAlignment="1">
      <alignment horizontal="center" vertical="center" textRotation="90" wrapText="1"/>
    </xf>
    <xf numFmtId="3" fontId="1" fillId="6" borderId="41"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0" borderId="0" xfId="0" applyNumberFormat="1" applyFont="1" applyAlignment="1">
      <alignment vertical="top"/>
    </xf>
    <xf numFmtId="164" fontId="1" fillId="6" borderId="13"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0" borderId="0" xfId="0" applyNumberFormat="1" applyFont="1" applyAlignment="1">
      <alignment vertical="top"/>
    </xf>
    <xf numFmtId="3" fontId="21" fillId="6" borderId="43" xfId="0" applyNumberFormat="1" applyFont="1" applyFill="1" applyBorder="1" applyAlignment="1">
      <alignment vertical="top" wrapText="1"/>
    </xf>
    <xf numFmtId="3" fontId="21" fillId="6" borderId="45" xfId="0" applyNumberFormat="1" applyFont="1" applyFill="1" applyBorder="1" applyAlignment="1">
      <alignment horizontal="left" vertical="top" wrapText="1"/>
    </xf>
    <xf numFmtId="3" fontId="21" fillId="6" borderId="16" xfId="0" applyNumberFormat="1" applyFont="1" applyFill="1" applyBorder="1" applyAlignment="1">
      <alignment horizontal="left" vertical="top" wrapText="1"/>
    </xf>
    <xf numFmtId="3" fontId="21" fillId="0" borderId="29" xfId="0" applyNumberFormat="1" applyFont="1" applyBorder="1" applyAlignment="1">
      <alignment vertical="top" wrapText="1"/>
    </xf>
    <xf numFmtId="3" fontId="21" fillId="6" borderId="33" xfId="0" applyNumberFormat="1" applyFont="1" applyFill="1" applyBorder="1" applyAlignment="1">
      <alignment horizontal="left" vertical="top" wrapText="1"/>
    </xf>
    <xf numFmtId="3" fontId="21" fillId="6" borderId="34" xfId="0" applyNumberFormat="1" applyFont="1" applyFill="1" applyBorder="1" applyAlignment="1">
      <alignment horizontal="center" vertical="top"/>
    </xf>
    <xf numFmtId="3" fontId="21" fillId="6" borderId="37" xfId="0" applyNumberFormat="1" applyFont="1" applyFill="1" applyBorder="1" applyAlignment="1">
      <alignment horizontal="center" vertical="top"/>
    </xf>
    <xf numFmtId="3" fontId="21" fillId="6" borderId="36" xfId="0" applyNumberFormat="1" applyFont="1" applyFill="1" applyBorder="1" applyAlignment="1">
      <alignment horizontal="center" vertical="top"/>
    </xf>
    <xf numFmtId="3" fontId="21" fillId="0" borderId="41" xfId="0" applyNumberFormat="1" applyFont="1" applyFill="1" applyBorder="1" applyAlignment="1">
      <alignment horizontal="left" vertical="top" wrapText="1"/>
    </xf>
    <xf numFmtId="3" fontId="21" fillId="6" borderId="42" xfId="0" applyNumberFormat="1" applyFont="1" applyFill="1" applyBorder="1" applyAlignment="1">
      <alignment horizontal="center" vertical="top"/>
    </xf>
    <xf numFmtId="3" fontId="21" fillId="6" borderId="43" xfId="0" applyNumberFormat="1" applyFont="1" applyFill="1" applyBorder="1" applyAlignment="1">
      <alignment horizontal="center" vertical="top"/>
    </xf>
    <xf numFmtId="3" fontId="21" fillId="6" borderId="44" xfId="0" applyNumberFormat="1" applyFont="1" applyFill="1" applyBorder="1" applyAlignment="1">
      <alignment horizontal="center" vertical="top"/>
    </xf>
    <xf numFmtId="3" fontId="21" fillId="6" borderId="41" xfId="0" applyNumberFormat="1" applyFont="1" applyFill="1" applyBorder="1" applyAlignment="1">
      <alignment horizontal="left" vertical="top" wrapText="1"/>
    </xf>
    <xf numFmtId="3" fontId="21" fillId="0" borderId="33" xfId="0" applyNumberFormat="1" applyFont="1" applyFill="1" applyBorder="1" applyAlignment="1">
      <alignment horizontal="left" vertical="top" wrapText="1"/>
    </xf>
    <xf numFmtId="3" fontId="21" fillId="6" borderId="46"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21" fillId="6" borderId="17" xfId="0" applyNumberFormat="1" applyFont="1" applyFill="1" applyBorder="1" applyAlignment="1">
      <alignment horizontal="center" vertical="top"/>
    </xf>
    <xf numFmtId="3" fontId="21" fillId="6" borderId="47" xfId="0" applyNumberFormat="1" applyFont="1" applyFill="1" applyBorder="1" applyAlignment="1">
      <alignment vertical="top" wrapText="1"/>
    </xf>
    <xf numFmtId="3" fontId="21" fillId="6" borderId="46" xfId="0" applyNumberFormat="1" applyFont="1" applyFill="1" applyBorder="1" applyAlignment="1">
      <alignment horizontal="center" vertical="top" wrapText="1"/>
    </xf>
    <xf numFmtId="3" fontId="21" fillId="6" borderId="16" xfId="0" applyNumberFormat="1" applyFont="1" applyFill="1" applyBorder="1" applyAlignment="1">
      <alignment horizontal="center" vertical="top" wrapText="1"/>
    </xf>
    <xf numFmtId="3" fontId="21" fillId="6" borderId="17" xfId="0" applyNumberFormat="1" applyFont="1" applyFill="1" applyBorder="1" applyAlignment="1">
      <alignment horizontal="center" vertical="top" wrapText="1"/>
    </xf>
    <xf numFmtId="0" fontId="21" fillId="6" borderId="33" xfId="0" applyFont="1" applyFill="1" applyBorder="1" applyAlignment="1">
      <alignment horizontal="left" vertical="top" wrapText="1"/>
    </xf>
    <xf numFmtId="0" fontId="21" fillId="6" borderId="34" xfId="0" applyFont="1" applyFill="1" applyBorder="1" applyAlignment="1">
      <alignment horizontal="center" vertical="top" wrapText="1"/>
    </xf>
    <xf numFmtId="0" fontId="21" fillId="6" borderId="45" xfId="0" applyFont="1" applyFill="1" applyBorder="1" applyAlignment="1">
      <alignment horizontal="center" vertical="top" wrapText="1"/>
    </xf>
    <xf numFmtId="0" fontId="21" fillId="6" borderId="36" xfId="0" applyFont="1" applyFill="1" applyBorder="1" applyAlignment="1">
      <alignment horizontal="center" vertical="top" wrapText="1"/>
    </xf>
    <xf numFmtId="0" fontId="21" fillId="6" borderId="41" xfId="0" applyFont="1" applyFill="1" applyBorder="1" applyAlignment="1">
      <alignment horizontal="left" vertical="top" wrapText="1"/>
    </xf>
    <xf numFmtId="3" fontId="21" fillId="6" borderId="42" xfId="0" applyNumberFormat="1" applyFont="1" applyFill="1" applyBorder="1" applyAlignment="1">
      <alignment horizontal="center" vertical="top" wrapText="1"/>
    </xf>
    <xf numFmtId="3" fontId="21" fillId="6" borderId="59" xfId="0" applyNumberFormat="1" applyFont="1" applyFill="1" applyBorder="1" applyAlignment="1">
      <alignment horizontal="center" vertical="top" wrapText="1"/>
    </xf>
    <xf numFmtId="3" fontId="21" fillId="6" borderId="44" xfId="0" applyNumberFormat="1" applyFont="1" applyFill="1" applyBorder="1" applyAlignment="1">
      <alignment horizontal="center" vertical="top" wrapText="1"/>
    </xf>
    <xf numFmtId="0" fontId="21" fillId="6" borderId="33" xfId="0" quotePrefix="1" applyFont="1" applyFill="1" applyBorder="1" applyAlignment="1">
      <alignment horizontal="left" vertical="top" wrapText="1"/>
    </xf>
    <xf numFmtId="3" fontId="21" fillId="6" borderId="34" xfId="0" applyNumberFormat="1" applyFont="1" applyFill="1" applyBorder="1" applyAlignment="1">
      <alignment horizontal="center" vertical="top" wrapText="1"/>
    </xf>
    <xf numFmtId="3" fontId="21" fillId="6" borderId="45" xfId="0" applyNumberFormat="1" applyFont="1" applyFill="1" applyBorder="1" applyAlignment="1">
      <alignment horizontal="center" vertical="top" wrapText="1"/>
    </xf>
    <xf numFmtId="3" fontId="21" fillId="6" borderId="36" xfId="0" applyNumberFormat="1" applyFont="1" applyFill="1" applyBorder="1" applyAlignment="1">
      <alignment horizontal="center" vertical="top" wrapText="1"/>
    </xf>
    <xf numFmtId="165" fontId="8" fillId="7" borderId="53" xfId="0" applyNumberFormat="1" applyFont="1" applyFill="1" applyBorder="1" applyAlignment="1">
      <alignment horizontal="center" vertical="top" wrapText="1"/>
    </xf>
    <xf numFmtId="49" fontId="23" fillId="13" borderId="29" xfId="0" applyNumberFormat="1" applyFont="1" applyFill="1" applyBorder="1" applyAlignment="1">
      <alignment vertical="top"/>
    </xf>
    <xf numFmtId="49" fontId="23" fillId="5" borderId="3" xfId="0" applyNumberFormat="1" applyFont="1" applyFill="1" applyBorder="1" applyAlignment="1">
      <alignment horizontal="center" vertical="top"/>
    </xf>
    <xf numFmtId="49" fontId="23" fillId="0" borderId="3" xfId="0" applyNumberFormat="1" applyFont="1" applyBorder="1" applyAlignment="1">
      <alignment vertical="top"/>
    </xf>
    <xf numFmtId="3" fontId="23" fillId="6" borderId="3" xfId="0" applyNumberFormat="1" applyFont="1" applyFill="1" applyBorder="1" applyAlignment="1">
      <alignment vertical="top" wrapText="1"/>
    </xf>
    <xf numFmtId="3" fontId="23" fillId="6" borderId="4" xfId="0" applyNumberFormat="1" applyFont="1" applyFill="1" applyBorder="1" applyAlignment="1">
      <alignment horizontal="center" vertical="top" wrapText="1"/>
    </xf>
    <xf numFmtId="3" fontId="1" fillId="0" borderId="58" xfId="0" applyNumberFormat="1" applyFont="1" applyBorder="1" applyAlignment="1">
      <alignment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8" fillId="6" borderId="65"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7" fillId="6" borderId="65" xfId="0" applyNumberFormat="1" applyFont="1" applyFill="1" applyBorder="1" applyAlignment="1">
      <alignment horizontal="center" vertical="top"/>
    </xf>
    <xf numFmtId="3" fontId="1" fillId="0" borderId="0" xfId="0" applyNumberFormat="1" applyFont="1" applyAlignment="1">
      <alignment vertical="top"/>
    </xf>
    <xf numFmtId="49" fontId="13" fillId="6" borderId="43" xfId="0" applyNumberFormat="1" applyFont="1" applyFill="1" applyBorder="1" applyAlignment="1">
      <alignment vertical="top"/>
    </xf>
    <xf numFmtId="164" fontId="11" fillId="6" borderId="41" xfId="0" applyNumberFormat="1" applyFont="1" applyFill="1" applyBorder="1" applyAlignment="1">
      <alignment horizontal="center" vertical="top"/>
    </xf>
    <xf numFmtId="164" fontId="11" fillId="6" borderId="65" xfId="0" applyNumberFormat="1" applyFont="1" applyFill="1" applyBorder="1" applyAlignment="1">
      <alignment horizontal="center" vertical="top"/>
    </xf>
    <xf numFmtId="3" fontId="7" fillId="6" borderId="16" xfId="0" applyNumberFormat="1" applyFont="1" applyFill="1" applyBorder="1" applyAlignment="1">
      <alignment vertical="top" wrapText="1"/>
    </xf>
    <xf numFmtId="164" fontId="1" fillId="6" borderId="32"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9" fillId="6" borderId="71"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3" fontId="1" fillId="0" borderId="0" xfId="0" applyNumberFormat="1" applyFont="1" applyAlignment="1">
      <alignment vertical="top"/>
    </xf>
    <xf numFmtId="3" fontId="26" fillId="16" borderId="12" xfId="0" applyNumberFormat="1" applyFont="1" applyFill="1" applyBorder="1" applyAlignment="1">
      <alignment horizontal="center" vertical="top"/>
    </xf>
    <xf numFmtId="164" fontId="1" fillId="16" borderId="32" xfId="0" applyNumberFormat="1" applyFont="1" applyFill="1" applyBorder="1" applyAlignment="1">
      <alignment horizontal="center" vertical="top"/>
    </xf>
    <xf numFmtId="164" fontId="1" fillId="16" borderId="10" xfId="0" applyNumberFormat="1" applyFont="1" applyFill="1" applyBorder="1" applyAlignment="1">
      <alignment horizontal="center" vertical="top"/>
    </xf>
    <xf numFmtId="164" fontId="1" fillId="16" borderId="0" xfId="0" applyNumberFormat="1" applyFont="1" applyFill="1" applyBorder="1" applyAlignment="1">
      <alignment horizontal="center" vertical="top"/>
    </xf>
    <xf numFmtId="164" fontId="1" fillId="16" borderId="48" xfId="0" applyNumberFormat="1" applyFont="1" applyFill="1" applyBorder="1" applyAlignment="1">
      <alignment horizontal="center" vertical="top"/>
    </xf>
    <xf numFmtId="164" fontId="26" fillId="16" borderId="10" xfId="0" applyNumberFormat="1" applyFont="1" applyFill="1" applyBorder="1" applyAlignment="1">
      <alignment horizontal="center" vertical="top"/>
    </xf>
    <xf numFmtId="0" fontId="1" fillId="16" borderId="32" xfId="0" applyFont="1" applyFill="1" applyBorder="1" applyAlignment="1">
      <alignment vertical="top" wrapText="1"/>
    </xf>
    <xf numFmtId="3" fontId="1" fillId="16" borderId="46" xfId="0" applyNumberFormat="1" applyFont="1" applyFill="1" applyBorder="1" applyAlignment="1">
      <alignment horizontal="center" vertical="top" wrapText="1"/>
    </xf>
    <xf numFmtId="3" fontId="1" fillId="16" borderId="57" xfId="0" applyNumberFormat="1" applyFont="1" applyFill="1" applyBorder="1" applyAlignment="1">
      <alignment horizontal="center" vertical="top"/>
    </xf>
    <xf numFmtId="3" fontId="1" fillId="16" borderId="17" xfId="0" applyNumberFormat="1" applyFont="1" applyFill="1" applyBorder="1" applyAlignment="1">
      <alignment horizontal="center" vertical="top"/>
    </xf>
    <xf numFmtId="3" fontId="1" fillId="16" borderId="12" xfId="0" applyNumberFormat="1" applyFont="1" applyFill="1" applyBorder="1" applyAlignment="1">
      <alignment horizontal="center" vertical="top"/>
    </xf>
    <xf numFmtId="164" fontId="1" fillId="16" borderId="32" xfId="0" applyNumberFormat="1" applyFont="1" applyFill="1" applyBorder="1" applyAlignment="1">
      <alignment horizontal="center" vertical="top" wrapText="1"/>
    </xf>
    <xf numFmtId="164" fontId="1" fillId="16" borderId="10" xfId="0" applyNumberFormat="1" applyFont="1" applyFill="1" applyBorder="1" applyAlignment="1">
      <alignment horizontal="center" vertical="top" wrapText="1"/>
    </xf>
    <xf numFmtId="164" fontId="1" fillId="16" borderId="0" xfId="0" applyNumberFormat="1" applyFont="1" applyFill="1" applyBorder="1" applyAlignment="1">
      <alignment horizontal="center" vertical="top" wrapText="1"/>
    </xf>
    <xf numFmtId="0" fontId="1" fillId="16" borderId="33" xfId="0" applyFont="1" applyFill="1" applyBorder="1" applyAlignment="1">
      <alignment vertical="top" wrapText="1"/>
    </xf>
    <xf numFmtId="3" fontId="1" fillId="16" borderId="34" xfId="0" applyNumberFormat="1" applyFont="1" applyFill="1" applyBorder="1" applyAlignment="1">
      <alignment horizontal="center" vertical="top" wrapText="1"/>
    </xf>
    <xf numFmtId="3" fontId="1" fillId="16" borderId="45" xfId="0" applyNumberFormat="1" applyFont="1" applyFill="1" applyBorder="1" applyAlignment="1">
      <alignment horizontal="center" vertical="top"/>
    </xf>
    <xf numFmtId="3" fontId="19" fillId="16" borderId="36" xfId="0" applyNumberFormat="1" applyFont="1" applyFill="1" applyBorder="1" applyAlignment="1">
      <alignment horizontal="center" vertical="top"/>
    </xf>
    <xf numFmtId="0" fontId="1" fillId="16" borderId="41" xfId="0" applyFont="1" applyFill="1" applyBorder="1" applyAlignment="1">
      <alignment vertical="top"/>
    </xf>
    <xf numFmtId="3" fontId="22" fillId="16" borderId="42" xfId="0" applyNumberFormat="1" applyFont="1" applyFill="1" applyBorder="1" applyAlignment="1">
      <alignment horizontal="center" vertical="top" wrapText="1"/>
    </xf>
    <xf numFmtId="3" fontId="22" fillId="16" borderId="59" xfId="0" applyNumberFormat="1" applyFont="1" applyFill="1" applyBorder="1" applyAlignment="1">
      <alignment horizontal="center" vertical="top"/>
    </xf>
    <xf numFmtId="164" fontId="10" fillId="16" borderId="32" xfId="0" applyNumberFormat="1" applyFont="1" applyFill="1" applyBorder="1" applyAlignment="1">
      <alignment horizontal="center" vertical="top"/>
    </xf>
    <xf numFmtId="164" fontId="10" fillId="16" borderId="10" xfId="0" applyNumberFormat="1" applyFont="1" applyFill="1" applyBorder="1" applyAlignment="1">
      <alignment horizontal="center" vertical="top"/>
    </xf>
    <xf numFmtId="3" fontId="25" fillId="16" borderId="44" xfId="0" applyNumberFormat="1" applyFont="1" applyFill="1" applyBorder="1" applyAlignment="1">
      <alignment horizontal="center" vertical="top"/>
    </xf>
    <xf numFmtId="0" fontId="1" fillId="16" borderId="13" xfId="0" applyFont="1" applyFill="1" applyBorder="1" applyAlignment="1">
      <alignment vertical="top" wrapText="1"/>
    </xf>
    <xf numFmtId="3" fontId="24" fillId="16" borderId="57" xfId="0" applyNumberFormat="1" applyFont="1" applyFill="1" applyBorder="1" applyAlignment="1">
      <alignment horizontal="center" vertical="top"/>
    </xf>
    <xf numFmtId="3" fontId="24" fillId="16" borderId="17"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164" fontId="26" fillId="16" borderId="0" xfId="0" applyNumberFormat="1" applyFont="1" applyFill="1" applyBorder="1" applyAlignment="1">
      <alignment horizontal="center" vertical="top"/>
    </xf>
    <xf numFmtId="164" fontId="19" fillId="6" borderId="68" xfId="0" applyNumberFormat="1" applyFont="1" applyFill="1" applyBorder="1" applyAlignment="1">
      <alignment horizontal="center" vertical="top"/>
    </xf>
    <xf numFmtId="164" fontId="26" fillId="16" borderId="48" xfId="0" applyNumberFormat="1" applyFont="1" applyFill="1" applyBorder="1" applyAlignment="1">
      <alignment vertical="top"/>
    </xf>
    <xf numFmtId="164" fontId="26" fillId="0" borderId="47" xfId="0" applyNumberFormat="1" applyFont="1" applyFill="1" applyBorder="1" applyAlignment="1">
      <alignment horizontal="center" vertical="top" wrapText="1"/>
    </xf>
    <xf numFmtId="164" fontId="10" fillId="0" borderId="32" xfId="0" applyNumberFormat="1" applyFont="1" applyFill="1" applyBorder="1" applyAlignment="1">
      <alignment horizontal="center" vertical="top" wrapText="1"/>
    </xf>
    <xf numFmtId="164" fontId="10" fillId="0" borderId="32" xfId="0" applyNumberFormat="1" applyFont="1" applyFill="1" applyBorder="1" applyAlignment="1">
      <alignment horizontal="center" vertical="top"/>
    </xf>
    <xf numFmtId="164" fontId="26" fillId="6" borderId="47" xfId="0" applyNumberFormat="1" applyFont="1" applyFill="1" applyBorder="1" applyAlignment="1">
      <alignment horizontal="center" vertical="top"/>
    </xf>
    <xf numFmtId="164" fontId="8" fillId="5" borderId="24" xfId="0" applyNumberFormat="1" applyFont="1" applyFill="1" applyBorder="1" applyAlignment="1">
      <alignment horizontal="center" vertical="top"/>
    </xf>
    <xf numFmtId="0" fontId="1" fillId="6" borderId="41" xfId="0" applyFont="1" applyFill="1" applyBorder="1" applyAlignment="1">
      <alignment vertical="top"/>
    </xf>
    <xf numFmtId="3" fontId="22" fillId="6" borderId="42"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xf>
    <xf numFmtId="164" fontId="1" fillId="6" borderId="65"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2" fillId="0" borderId="0" xfId="0" applyNumberFormat="1" applyFont="1" applyAlignment="1">
      <alignment horizontal="center" vertical="top"/>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3" fontId="6" fillId="0" borderId="0" xfId="0" applyNumberFormat="1" applyFont="1" applyAlignment="1">
      <alignment horizontal="center" vertical="top"/>
    </xf>
    <xf numFmtId="3" fontId="1" fillId="0" borderId="1" xfId="0" applyNumberFormat="1" applyFont="1" applyBorder="1" applyAlignment="1">
      <alignment horizontal="right"/>
    </xf>
    <xf numFmtId="49" fontId="7" fillId="0" borderId="2" xfId="0" applyNumberFormat="1" applyFont="1" applyBorder="1" applyAlignment="1">
      <alignment horizontal="center" vertical="center" textRotation="90" wrapText="1"/>
    </xf>
    <xf numFmtId="49" fontId="7" fillId="0" borderId="9" xfId="0" applyNumberFormat="1" applyFont="1" applyBorder="1" applyAlignment="1">
      <alignment horizontal="center" vertical="center" textRotation="90" wrapText="1"/>
    </xf>
    <xf numFmtId="49" fontId="7" fillId="0" borderId="18" xfId="0" applyNumberFormat="1" applyFont="1" applyBorder="1" applyAlignment="1">
      <alignment horizontal="center" vertical="center" textRotation="90" wrapText="1"/>
    </xf>
    <xf numFmtId="49" fontId="7" fillId="0" borderId="3" xfId="0" applyNumberFormat="1" applyFont="1" applyBorder="1" applyAlignment="1">
      <alignment horizontal="center" vertical="center" textRotation="90" wrapText="1"/>
    </xf>
    <xf numFmtId="49" fontId="7" fillId="0" borderId="10" xfId="0" applyNumberFormat="1" applyFont="1" applyBorder="1" applyAlignment="1">
      <alignment horizontal="center" vertical="center" textRotation="90" wrapText="1"/>
    </xf>
    <xf numFmtId="49" fontId="7" fillId="0" borderId="19" xfId="0" applyNumberFormat="1" applyFont="1" applyBorder="1" applyAlignment="1">
      <alignment horizontal="center" vertical="center" textRotation="90" wrapText="1"/>
    </xf>
    <xf numFmtId="3" fontId="7" fillId="0" borderId="3"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7" fillId="0" borderId="19" xfId="0" applyNumberFormat="1" applyFont="1" applyBorder="1" applyAlignment="1">
      <alignment horizontal="center" vertical="center" wrapText="1"/>
    </xf>
    <xf numFmtId="3" fontId="7" fillId="0" borderId="4" xfId="0" applyNumberFormat="1" applyFont="1" applyBorder="1" applyAlignment="1">
      <alignment horizontal="center" vertical="center" textRotation="90" wrapText="1"/>
    </xf>
    <xf numFmtId="3" fontId="7" fillId="0" borderId="11" xfId="0" applyNumberFormat="1" applyFont="1" applyBorder="1" applyAlignment="1">
      <alignment horizontal="center" vertical="center" textRotation="90" wrapText="1"/>
    </xf>
    <xf numFmtId="3" fontId="7" fillId="0" borderId="20" xfId="0" applyNumberFormat="1" applyFont="1" applyBorder="1" applyAlignment="1">
      <alignment horizontal="center" vertical="center" textRotation="90" wrapText="1"/>
    </xf>
    <xf numFmtId="3" fontId="1" fillId="6" borderId="10"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3" fontId="8" fillId="6" borderId="3"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0" borderId="17" xfId="0" applyNumberFormat="1" applyFont="1" applyBorder="1" applyAlignment="1">
      <alignment horizontal="center" vertical="center" textRotation="90"/>
    </xf>
    <xf numFmtId="3" fontId="1" fillId="0" borderId="20" xfId="0" applyNumberFormat="1" applyFont="1" applyBorder="1" applyAlignment="1">
      <alignment horizontal="center" vertical="center" textRotation="90"/>
    </xf>
    <xf numFmtId="3" fontId="8" fillId="2" borderId="6" xfId="0" applyNumberFormat="1" applyFont="1" applyFill="1" applyBorder="1" applyAlignment="1">
      <alignment horizontal="left" vertical="top" wrapText="1"/>
    </xf>
    <xf numFmtId="3" fontId="8" fillId="2" borderId="7" xfId="0" applyNumberFormat="1" applyFont="1" applyFill="1" applyBorder="1" applyAlignment="1">
      <alignment horizontal="left" vertical="top" wrapText="1"/>
    </xf>
    <xf numFmtId="3" fontId="8" fillId="2" borderId="8" xfId="0" applyNumberFormat="1" applyFont="1" applyFill="1" applyBorder="1" applyAlignment="1">
      <alignment horizontal="left" vertical="top" wrapText="1"/>
    </xf>
    <xf numFmtId="3" fontId="8" fillId="3" borderId="22" xfId="0" applyNumberFormat="1" applyFont="1" applyFill="1" applyBorder="1" applyAlignment="1">
      <alignment horizontal="left" vertical="top" wrapText="1"/>
    </xf>
    <xf numFmtId="3" fontId="8" fillId="3" borderId="23" xfId="0" applyNumberFormat="1" applyFont="1" applyFill="1" applyBorder="1" applyAlignment="1">
      <alignment horizontal="left" vertical="top" wrapText="1"/>
    </xf>
    <xf numFmtId="3" fontId="8" fillId="3" borderId="24" xfId="0" applyNumberFormat="1" applyFont="1" applyFill="1" applyBorder="1" applyAlignment="1">
      <alignment horizontal="left" vertical="top" wrapText="1"/>
    </xf>
    <xf numFmtId="3" fontId="8" fillId="4" borderId="26" xfId="0" applyNumberFormat="1" applyFont="1" applyFill="1" applyBorder="1" applyAlignment="1">
      <alignment horizontal="left" vertical="top"/>
    </xf>
    <xf numFmtId="3" fontId="8" fillId="4" borderId="27" xfId="0" applyNumberFormat="1" applyFont="1" applyFill="1" applyBorder="1" applyAlignment="1">
      <alignment horizontal="left" vertical="top"/>
    </xf>
    <xf numFmtId="3" fontId="8" fillId="4" borderId="28" xfId="0" applyNumberFormat="1" applyFont="1" applyFill="1" applyBorder="1" applyAlignment="1">
      <alignment horizontal="left" vertical="top"/>
    </xf>
    <xf numFmtId="3" fontId="8" fillId="5" borderId="26" xfId="0" applyNumberFormat="1" applyFont="1" applyFill="1" applyBorder="1" applyAlignment="1">
      <alignment horizontal="left" vertical="top" wrapText="1"/>
    </xf>
    <xf numFmtId="3" fontId="8" fillId="5" borderId="27" xfId="0" applyNumberFormat="1" applyFont="1" applyFill="1" applyBorder="1" applyAlignment="1">
      <alignment horizontal="left" vertical="top" wrapText="1"/>
    </xf>
    <xf numFmtId="3" fontId="8" fillId="5" borderId="28" xfId="0" applyNumberFormat="1" applyFont="1" applyFill="1" applyBorder="1" applyAlignment="1">
      <alignment horizontal="left" vertical="top" wrapText="1"/>
    </xf>
    <xf numFmtId="49" fontId="8" fillId="4" borderId="2" xfId="0" applyNumberFormat="1" applyFont="1" applyFill="1" applyBorder="1" applyAlignment="1">
      <alignment horizontal="center" vertical="top"/>
    </xf>
    <xf numFmtId="49" fontId="8" fillId="4" borderId="9" xfId="0" applyNumberFormat="1" applyFont="1" applyFill="1" applyBorder="1" applyAlignment="1">
      <alignment horizontal="center" vertical="top"/>
    </xf>
    <xf numFmtId="3" fontId="7" fillId="0" borderId="5" xfId="0" applyNumberFormat="1" applyFont="1" applyBorder="1" applyAlignment="1">
      <alignment horizontal="center" vertical="center" textRotation="90" wrapText="1"/>
    </xf>
    <xf numFmtId="3" fontId="7" fillId="0" borderId="12" xfId="0" applyNumberFormat="1" applyFont="1" applyBorder="1" applyAlignment="1">
      <alignment horizontal="center" vertical="center" textRotation="90" wrapText="1"/>
    </xf>
    <xf numFmtId="3" fontId="7" fillId="0" borderId="21"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1" xfId="0" applyNumberFormat="1" applyFont="1" applyBorder="1" applyAlignment="1">
      <alignment horizontal="center" vertical="center" textRotation="90" wrapText="1"/>
    </xf>
    <xf numFmtId="3" fontId="7" fillId="0" borderId="6"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13"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21" xfId="0" applyNumberFormat="1" applyFont="1" applyBorder="1" applyAlignment="1">
      <alignment horizontal="center" vertical="center" wrapText="1"/>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16" xfId="0" applyNumberFormat="1" applyFont="1" applyBorder="1" applyAlignment="1">
      <alignment horizontal="center" vertical="center" textRotation="90"/>
    </xf>
    <xf numFmtId="3" fontId="1" fillId="0" borderId="19" xfId="0" applyNumberFormat="1" applyFont="1" applyBorder="1" applyAlignment="1">
      <alignment horizontal="center" vertical="center" textRotation="90"/>
    </xf>
    <xf numFmtId="3" fontId="8" fillId="6" borderId="3" xfId="0" applyNumberFormat="1" applyFont="1" applyFill="1" applyBorder="1" applyAlignment="1">
      <alignment vertical="top" wrapText="1"/>
    </xf>
    <xf numFmtId="0" fontId="0" fillId="6" borderId="43" xfId="0" applyFill="1" applyBorder="1" applyAlignment="1">
      <alignment vertical="top" wrapText="1"/>
    </xf>
    <xf numFmtId="0" fontId="1" fillId="6" borderId="87"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6" borderId="88" xfId="0" applyFont="1" applyFill="1" applyBorder="1" applyAlignment="1">
      <alignment horizontal="center" vertical="top" wrapText="1"/>
    </xf>
    <xf numFmtId="0" fontId="1" fillId="6" borderId="18" xfId="0" applyFont="1" applyFill="1" applyBorder="1" applyAlignment="1">
      <alignment horizontal="center" vertical="top" wrapText="1"/>
    </xf>
    <xf numFmtId="3" fontId="1" fillId="0" borderId="3"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8" fillId="0" borderId="3" xfId="0" applyNumberFormat="1" applyFont="1" applyFill="1" applyBorder="1" applyAlignment="1">
      <alignment horizontal="left" vertical="top" wrapText="1"/>
    </xf>
    <xf numFmtId="3" fontId="8" fillId="0" borderId="10" xfId="0" applyNumberFormat="1" applyFont="1" applyFill="1" applyBorder="1" applyAlignment="1">
      <alignment horizontal="left" vertical="top" wrapText="1"/>
    </xf>
    <xf numFmtId="3" fontId="1" fillId="0" borderId="10"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3" fontId="1" fillId="6" borderId="3"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20"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1" fillId="6" borderId="29" xfId="0" applyNumberFormat="1" applyFont="1" applyFill="1" applyBorder="1" applyAlignment="1">
      <alignment horizontal="left" vertical="top" wrapText="1"/>
    </xf>
    <xf numFmtId="3" fontId="12" fillId="0" borderId="3" xfId="0" applyNumberFormat="1" applyFont="1" applyFill="1" applyBorder="1" applyAlignment="1">
      <alignment horizontal="left" vertical="top" wrapText="1"/>
    </xf>
    <xf numFmtId="3" fontId="12" fillId="0" borderId="1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8" fillId="5" borderId="26" xfId="0" applyNumberFormat="1" applyFont="1" applyFill="1" applyBorder="1" applyAlignment="1">
      <alignment horizontal="right" vertical="top"/>
    </xf>
    <xf numFmtId="3" fontId="8" fillId="5" borderId="27" xfId="0" applyNumberFormat="1" applyFont="1" applyFill="1" applyBorder="1" applyAlignment="1">
      <alignment horizontal="right" vertical="top"/>
    </xf>
    <xf numFmtId="3" fontId="8" fillId="5" borderId="28" xfId="0" applyNumberFormat="1" applyFont="1" applyFill="1" applyBorder="1" applyAlignment="1">
      <alignment horizontal="right" vertical="top"/>
    </xf>
    <xf numFmtId="3" fontId="8" fillId="5" borderId="60" xfId="0" applyNumberFormat="1" applyFont="1" applyFill="1" applyBorder="1" applyAlignment="1">
      <alignment horizontal="center" vertical="top" wrapText="1"/>
    </xf>
    <xf numFmtId="3" fontId="8" fillId="5" borderId="27" xfId="0" applyNumberFormat="1" applyFont="1" applyFill="1" applyBorder="1" applyAlignment="1">
      <alignment horizontal="center" vertical="top" wrapText="1"/>
    </xf>
    <xf numFmtId="3" fontId="8" fillId="5" borderId="28"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textRotation="90" wrapText="1"/>
    </xf>
    <xf numFmtId="3" fontId="1" fillId="0" borderId="12" xfId="0" applyNumberFormat="1" applyFont="1" applyBorder="1" applyAlignment="1">
      <alignment horizontal="left" vertical="top" wrapText="1"/>
    </xf>
    <xf numFmtId="3" fontId="1" fillId="0" borderId="65" xfId="0" applyNumberFormat="1" applyFont="1" applyBorder="1" applyAlignment="1">
      <alignment horizontal="left" vertical="top" wrapText="1"/>
    </xf>
    <xf numFmtId="3" fontId="1" fillId="0" borderId="16"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8" borderId="12" xfId="0" applyNumberFormat="1" applyFont="1" applyFill="1" applyBorder="1" applyAlignment="1">
      <alignment horizontal="left" vertical="top" wrapText="1"/>
    </xf>
    <xf numFmtId="3" fontId="1" fillId="8" borderId="65"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 fillId="0" borderId="42" xfId="2" applyNumberFormat="1" applyFont="1" applyFill="1" applyBorder="1" applyAlignment="1">
      <alignment horizontal="center" vertical="top"/>
    </xf>
    <xf numFmtId="3" fontId="1" fillId="8" borderId="16" xfId="0" applyNumberFormat="1" applyFont="1" applyFill="1" applyBorder="1" applyAlignment="1">
      <alignment horizontal="left" vertical="top" wrapText="1"/>
    </xf>
    <xf numFmtId="3" fontId="1" fillId="8" borderId="10" xfId="0" applyNumberFormat="1" applyFont="1" applyFill="1" applyBorder="1" applyAlignment="1">
      <alignment horizontal="left" vertical="top" wrapText="1"/>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164" fontId="1" fillId="6" borderId="65" xfId="0" applyNumberFormat="1" applyFont="1" applyFill="1" applyBorder="1" applyAlignment="1">
      <alignment horizontal="center" vertical="top" wrapText="1"/>
    </xf>
    <xf numFmtId="164" fontId="8" fillId="6" borderId="12" xfId="0" applyNumberFormat="1" applyFont="1" applyFill="1" applyBorder="1" applyAlignment="1">
      <alignment horizontal="center" vertical="top" wrapText="1"/>
    </xf>
    <xf numFmtId="164" fontId="8" fillId="6" borderId="65" xfId="0" applyNumberFormat="1" applyFont="1" applyFill="1" applyBorder="1" applyAlignment="1">
      <alignment horizontal="center" vertical="top" wrapText="1"/>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44"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4" fillId="6" borderId="3" xfId="0" applyNumberFormat="1" applyFont="1" applyFill="1" applyBorder="1" applyAlignment="1">
      <alignment horizontal="left" vertical="top" wrapText="1"/>
    </xf>
    <xf numFmtId="3" fontId="14" fillId="6" borderId="10" xfId="0" applyNumberFormat="1" applyFont="1" applyFill="1" applyBorder="1" applyAlignment="1">
      <alignment horizontal="left" vertical="top" wrapText="1"/>
    </xf>
    <xf numFmtId="3" fontId="8" fillId="5" borderId="22" xfId="0" applyNumberFormat="1" applyFont="1" applyFill="1" applyBorder="1" applyAlignment="1">
      <alignment horizontal="right" vertical="top"/>
    </xf>
    <xf numFmtId="3" fontId="8" fillId="5" borderId="23" xfId="0" applyNumberFormat="1" applyFont="1" applyFill="1" applyBorder="1" applyAlignment="1">
      <alignment horizontal="right" vertical="top"/>
    </xf>
    <xf numFmtId="3" fontId="8" fillId="5" borderId="24" xfId="0" applyNumberFormat="1" applyFont="1" applyFill="1" applyBorder="1" applyAlignment="1">
      <alignment horizontal="right" vertical="top"/>
    </xf>
    <xf numFmtId="3" fontId="8" fillId="5" borderId="22" xfId="0" applyNumberFormat="1" applyFont="1" applyFill="1" applyBorder="1" applyAlignment="1">
      <alignment horizontal="center" vertical="top" wrapText="1"/>
    </xf>
    <xf numFmtId="3" fontId="8" fillId="5" borderId="23" xfId="0" applyNumberFormat="1" applyFont="1" applyFill="1" applyBorder="1" applyAlignment="1">
      <alignment horizontal="center" vertical="top" wrapText="1"/>
    </xf>
    <xf numFmtId="3" fontId="8" fillId="5" borderId="24" xfId="0" applyNumberFormat="1" applyFont="1" applyFill="1" applyBorder="1" applyAlignment="1">
      <alignment horizontal="center" vertical="top" wrapText="1"/>
    </xf>
    <xf numFmtId="3" fontId="8" fillId="5" borderId="60" xfId="0" applyNumberFormat="1" applyFont="1" applyFill="1" applyBorder="1" applyAlignment="1">
      <alignment horizontal="left" vertical="top" wrapText="1"/>
    </xf>
    <xf numFmtId="3" fontId="7" fillId="6" borderId="32"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49" fontId="8" fillId="6" borderId="10" xfId="0" applyNumberFormat="1" applyFont="1" applyFill="1" applyBorder="1" applyAlignment="1">
      <alignment horizontal="center" vertical="top"/>
    </xf>
    <xf numFmtId="3" fontId="8" fillId="7" borderId="57" xfId="0" applyNumberFormat="1" applyFont="1" applyFill="1" applyBorder="1" applyAlignment="1">
      <alignment horizontal="right" vertical="top" wrapText="1"/>
    </xf>
    <xf numFmtId="3" fontId="8" fillId="7" borderId="53" xfId="0" applyNumberFormat="1" applyFont="1" applyFill="1" applyBorder="1" applyAlignment="1">
      <alignment horizontal="right" vertical="top" wrapText="1"/>
    </xf>
    <xf numFmtId="3" fontId="8" fillId="7" borderId="64" xfId="0" applyNumberFormat="1" applyFont="1" applyFill="1" applyBorder="1" applyAlignment="1">
      <alignment horizontal="right" vertical="top" wrapText="1"/>
    </xf>
    <xf numFmtId="3" fontId="7" fillId="6" borderId="16" xfId="0" applyNumberFormat="1" applyFont="1" applyFill="1" applyBorder="1" applyAlignment="1">
      <alignment horizontal="left" vertical="top" wrapText="1"/>
    </xf>
    <xf numFmtId="3" fontId="7" fillId="6" borderId="10" xfId="0" applyNumberFormat="1" applyFont="1" applyFill="1" applyBorder="1" applyAlignment="1">
      <alignment horizontal="left" vertical="top" wrapText="1"/>
    </xf>
    <xf numFmtId="3" fontId="7" fillId="6" borderId="43" xfId="0" applyNumberFormat="1" applyFont="1" applyFill="1" applyBorder="1" applyAlignment="1">
      <alignment horizontal="left" vertical="top" wrapText="1"/>
    </xf>
    <xf numFmtId="3" fontId="7"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7" fillId="0" borderId="4" xfId="0" applyNumberFormat="1" applyFont="1" applyFill="1" applyBorder="1" applyAlignment="1">
      <alignment horizontal="center" vertical="center" textRotation="90" wrapText="1"/>
    </xf>
    <xf numFmtId="3" fontId="7" fillId="0" borderId="11" xfId="0" applyNumberFormat="1" applyFont="1" applyFill="1" applyBorder="1" applyAlignment="1">
      <alignment horizontal="center" vertical="center" textRotation="90" wrapText="1"/>
    </xf>
    <xf numFmtId="3" fontId="1" fillId="8" borderId="43" xfId="0" applyNumberFormat="1" applyFont="1" applyFill="1" applyBorder="1" applyAlignment="1">
      <alignment horizontal="left" vertical="top" wrapText="1"/>
    </xf>
    <xf numFmtId="3" fontId="1" fillId="6" borderId="12" xfId="0" applyNumberFormat="1" applyFont="1" applyFill="1" applyBorder="1" applyAlignment="1">
      <alignment horizontal="center" vertical="top"/>
    </xf>
    <xf numFmtId="164" fontId="1" fillId="6" borderId="9" xfId="0" applyNumberFormat="1" applyFont="1" applyFill="1" applyBorder="1" applyAlignment="1">
      <alignment horizontal="right" vertical="top" wrapText="1"/>
    </xf>
    <xf numFmtId="3" fontId="15" fillId="0" borderId="3" xfId="0" applyNumberFormat="1" applyFont="1" applyFill="1" applyBorder="1" applyAlignment="1">
      <alignment horizontal="left" vertical="top" wrapText="1"/>
    </xf>
    <xf numFmtId="3" fontId="15" fillId="0" borderId="43" xfId="0" applyNumberFormat="1" applyFont="1" applyFill="1" applyBorder="1" applyAlignment="1">
      <alignment horizontal="left" vertical="top" wrapText="1"/>
    </xf>
    <xf numFmtId="3" fontId="7" fillId="0" borderId="44" xfId="0" applyNumberFormat="1" applyFont="1" applyFill="1" applyBorder="1" applyAlignment="1">
      <alignment horizontal="center" vertical="center" textRotation="90" wrapText="1"/>
    </xf>
    <xf numFmtId="164" fontId="7" fillId="6" borderId="32" xfId="0" applyNumberFormat="1" applyFont="1" applyFill="1" applyBorder="1" applyAlignment="1">
      <alignment horizontal="center" vertical="top" wrapText="1"/>
    </xf>
    <xf numFmtId="164" fontId="7" fillId="6" borderId="12" xfId="0" applyNumberFormat="1" applyFont="1" applyFill="1" applyBorder="1" applyAlignment="1">
      <alignment horizontal="center" vertical="top"/>
    </xf>
    <xf numFmtId="164" fontId="7" fillId="6" borderId="32" xfId="0" applyNumberFormat="1" applyFont="1" applyFill="1" applyBorder="1" applyAlignment="1">
      <alignment horizontal="center" vertical="top"/>
    </xf>
    <xf numFmtId="3" fontId="1" fillId="0" borderId="3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3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5" fillId="0" borderId="5" xfId="0" applyNumberFormat="1" applyFont="1" applyBorder="1" applyAlignment="1">
      <alignment horizontal="center" vertical="top" wrapText="1"/>
    </xf>
    <xf numFmtId="3" fontId="15" fillId="0" borderId="12" xfId="0" applyNumberFormat="1" applyFont="1" applyBorder="1" applyAlignment="1">
      <alignment horizontal="center" vertical="top" wrapText="1"/>
    </xf>
    <xf numFmtId="3" fontId="15" fillId="0" borderId="21" xfId="0" applyNumberFormat="1" applyFont="1" applyBorder="1" applyAlignment="1">
      <alignment horizontal="center" vertical="top" wrapText="1"/>
    </xf>
    <xf numFmtId="3" fontId="8" fillId="5" borderId="50" xfId="0" applyNumberFormat="1" applyFont="1" applyFill="1" applyBorder="1" applyAlignment="1">
      <alignment horizontal="right" vertical="top"/>
    </xf>
    <xf numFmtId="3" fontId="8" fillId="4" borderId="26" xfId="0" applyNumberFormat="1" applyFont="1" applyFill="1" applyBorder="1" applyAlignment="1">
      <alignment horizontal="right" vertical="top"/>
    </xf>
    <xf numFmtId="3" fontId="8" fillId="4" borderId="27" xfId="0" applyNumberFormat="1" applyFont="1" applyFill="1" applyBorder="1" applyAlignment="1">
      <alignment horizontal="right" vertical="top"/>
    </xf>
    <xf numFmtId="3" fontId="8" fillId="4" borderId="28" xfId="0" applyNumberFormat="1" applyFont="1" applyFill="1" applyBorder="1" applyAlignment="1">
      <alignment horizontal="right" vertical="top"/>
    </xf>
    <xf numFmtId="3" fontId="8" fillId="4" borderId="60" xfId="0" applyNumberFormat="1" applyFont="1" applyFill="1" applyBorder="1" applyAlignment="1">
      <alignment horizontal="center" vertical="top" wrapText="1"/>
    </xf>
    <xf numFmtId="3" fontId="8" fillId="4" borderId="27"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3" fontId="8" fillId="3" borderId="26" xfId="0" applyNumberFormat="1" applyFont="1" applyFill="1" applyBorder="1" applyAlignment="1">
      <alignment horizontal="right" vertical="top"/>
    </xf>
    <xf numFmtId="3" fontId="8" fillId="3" borderId="27" xfId="0" applyNumberFormat="1" applyFont="1" applyFill="1" applyBorder="1" applyAlignment="1">
      <alignment horizontal="right" vertical="top"/>
    </xf>
    <xf numFmtId="3" fontId="8" fillId="3" borderId="28" xfId="0" applyNumberFormat="1" applyFont="1" applyFill="1" applyBorder="1" applyAlignment="1">
      <alignment horizontal="right" vertical="top"/>
    </xf>
    <xf numFmtId="3" fontId="8" fillId="3" borderId="60" xfId="0" applyNumberFormat="1" applyFont="1" applyFill="1" applyBorder="1" applyAlignment="1">
      <alignment horizontal="center" vertical="top" wrapText="1"/>
    </xf>
    <xf numFmtId="3" fontId="8" fillId="3" borderId="27" xfId="0" applyNumberFormat="1" applyFont="1" applyFill="1" applyBorder="1" applyAlignment="1">
      <alignment horizontal="center" vertical="top" wrapText="1"/>
    </xf>
    <xf numFmtId="3" fontId="8" fillId="3" borderId="28"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0" fontId="1" fillId="6" borderId="19" xfId="0" applyFont="1" applyFill="1" applyBorder="1" applyAlignment="1">
      <alignment horizontal="center" vertical="top" wrapText="1"/>
    </xf>
    <xf numFmtId="0" fontId="1" fillId="6" borderId="90" xfId="0" applyFont="1" applyFill="1" applyBorder="1" applyAlignment="1">
      <alignment horizontal="center" vertical="top" wrapText="1"/>
    </xf>
    <xf numFmtId="0" fontId="1" fillId="6" borderId="20" xfId="0" applyFont="1" applyFill="1" applyBorder="1" applyAlignment="1">
      <alignment horizontal="center" vertical="top" wrapText="1"/>
    </xf>
    <xf numFmtId="3" fontId="8" fillId="7" borderId="22" xfId="0" applyNumberFormat="1" applyFont="1" applyFill="1" applyBorder="1" applyAlignment="1">
      <alignment horizontal="right" vertical="top"/>
    </xf>
    <xf numFmtId="3" fontId="8" fillId="7" borderId="23" xfId="0" applyNumberFormat="1" applyFont="1" applyFill="1" applyBorder="1" applyAlignment="1">
      <alignment horizontal="right" vertical="top"/>
    </xf>
    <xf numFmtId="3" fontId="8" fillId="7" borderId="24" xfId="0" applyNumberFormat="1" applyFont="1" applyFill="1" applyBorder="1" applyAlignment="1">
      <alignment horizontal="right" vertical="top"/>
    </xf>
    <xf numFmtId="3" fontId="8" fillId="8" borderId="0" xfId="0" applyNumberFormat="1" applyFont="1" applyFill="1" applyBorder="1" applyAlignment="1">
      <alignment horizontal="center" vertical="top" wrapText="1"/>
    </xf>
    <xf numFmtId="3" fontId="1" fillId="8" borderId="0" xfId="0" applyNumberFormat="1" applyFont="1" applyFill="1" applyBorder="1" applyAlignment="1">
      <alignment horizontal="center" vertical="top" wrapText="1"/>
    </xf>
    <xf numFmtId="3" fontId="1" fillId="0" borderId="0" xfId="0" applyNumberFormat="1" applyFont="1" applyAlignment="1">
      <alignment horizontal="center" vertical="center" wrapText="1"/>
    </xf>
    <xf numFmtId="3" fontId="8" fillId="3" borderId="33" xfId="0" applyNumberFormat="1" applyFont="1" applyFill="1" applyBorder="1" applyAlignment="1">
      <alignment horizontal="left" vertical="top"/>
    </xf>
    <xf numFmtId="3" fontId="8" fillId="3" borderId="14" xfId="0" applyNumberFormat="1" applyFont="1" applyFill="1" applyBorder="1" applyAlignment="1">
      <alignment horizontal="left" vertical="top"/>
    </xf>
    <xf numFmtId="3" fontId="8" fillId="3" borderId="15" xfId="0" applyNumberFormat="1" applyFont="1" applyFill="1" applyBorder="1" applyAlignment="1">
      <alignment horizontal="left" vertical="top"/>
    </xf>
    <xf numFmtId="3" fontId="8" fillId="0" borderId="27" xfId="0" applyNumberFormat="1" applyFont="1" applyFill="1" applyBorder="1" applyAlignment="1">
      <alignment horizont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164" fontId="1" fillId="6" borderId="10"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8" fillId="6" borderId="43"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3" fontId="9" fillId="6" borderId="5" xfId="0" applyNumberFormat="1" applyFont="1" applyFill="1" applyBorder="1" applyAlignment="1">
      <alignment horizontal="left" vertical="top" wrapText="1"/>
    </xf>
    <xf numFmtId="3" fontId="9" fillId="6" borderId="12" xfId="0" applyNumberFormat="1" applyFont="1" applyFill="1" applyBorder="1" applyAlignment="1">
      <alignment horizontal="left" vertical="top" wrapText="1"/>
    </xf>
    <xf numFmtId="3" fontId="9" fillId="6" borderId="65"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16" borderId="13" xfId="0" applyNumberFormat="1" applyFont="1" applyFill="1" applyBorder="1" applyAlignment="1">
      <alignment horizontal="left" vertical="top" wrapText="1"/>
    </xf>
    <xf numFmtId="3" fontId="1" fillId="16" borderId="12" xfId="0" applyNumberFormat="1" applyFont="1" applyFill="1" applyBorder="1" applyAlignment="1">
      <alignment horizontal="left" vertical="top" wrapText="1"/>
    </xf>
    <xf numFmtId="3" fontId="1" fillId="16" borderId="65" xfId="0" applyNumberFormat="1" applyFont="1" applyFill="1" applyBorder="1" applyAlignment="1">
      <alignment horizontal="left" vertical="top" wrapText="1"/>
    </xf>
    <xf numFmtId="3" fontId="1" fillId="6" borderId="1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41"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7" fillId="6" borderId="0" xfId="0" applyNumberFormat="1" applyFont="1" applyFill="1" applyBorder="1" applyAlignment="1">
      <alignment horizontal="center" vertical="top"/>
    </xf>
    <xf numFmtId="3" fontId="12" fillId="6" borderId="3" xfId="0" applyNumberFormat="1" applyFont="1" applyFill="1" applyBorder="1" applyAlignment="1">
      <alignment horizontal="left" vertical="top" wrapText="1"/>
    </xf>
    <xf numFmtId="3" fontId="12" fillId="6" borderId="10" xfId="0" applyNumberFormat="1" applyFont="1" applyFill="1" applyBorder="1" applyAlignment="1">
      <alignment horizontal="left" vertical="top" wrapText="1"/>
    </xf>
    <xf numFmtId="3" fontId="19" fillId="6" borderId="16" xfId="0" applyNumberFormat="1" applyFont="1" applyFill="1" applyBorder="1" applyAlignment="1">
      <alignment horizontal="left" vertical="top" wrapText="1"/>
    </xf>
    <xf numFmtId="3" fontId="19" fillId="6" borderId="10" xfId="0" applyNumberFormat="1" applyFont="1" applyFill="1" applyBorder="1" applyAlignment="1">
      <alignment horizontal="left" vertical="top" wrapText="1"/>
    </xf>
    <xf numFmtId="3" fontId="19" fillId="6" borderId="43" xfId="0" applyNumberFormat="1" applyFont="1" applyFill="1" applyBorder="1" applyAlignment="1">
      <alignment horizontal="left" vertical="top" wrapText="1"/>
    </xf>
    <xf numFmtId="3" fontId="19" fillId="6" borderId="13" xfId="0" applyNumberFormat="1" applyFont="1" applyFill="1" applyBorder="1" applyAlignment="1">
      <alignment horizontal="left" vertical="top" wrapText="1"/>
    </xf>
    <xf numFmtId="3" fontId="19" fillId="6" borderId="12" xfId="0" applyNumberFormat="1" applyFont="1" applyFill="1" applyBorder="1" applyAlignment="1">
      <alignment horizontal="left" vertical="top" wrapText="1"/>
    </xf>
    <xf numFmtId="164" fontId="8" fillId="6" borderId="32" xfId="0" applyNumberFormat="1" applyFont="1" applyFill="1" applyBorder="1" applyAlignment="1">
      <alignment horizontal="center" vertical="top" wrapText="1"/>
    </xf>
    <xf numFmtId="164" fontId="8" fillId="6" borderId="41" xfId="0" applyNumberFormat="1" applyFont="1" applyFill="1" applyBorder="1" applyAlignment="1">
      <alignment horizontal="center" vertical="top" wrapText="1"/>
    </xf>
    <xf numFmtId="3" fontId="19" fillId="16" borderId="16" xfId="0" applyNumberFormat="1" applyFont="1" applyFill="1" applyBorder="1" applyAlignment="1">
      <alignment horizontal="left" vertical="top" wrapText="1"/>
    </xf>
    <xf numFmtId="3" fontId="19" fillId="16" borderId="10" xfId="0" applyNumberFormat="1" applyFont="1" applyFill="1" applyBorder="1" applyAlignment="1">
      <alignment horizontal="left" vertical="top" wrapText="1"/>
    </xf>
    <xf numFmtId="3" fontId="19" fillId="16" borderId="43" xfId="0" applyNumberFormat="1" applyFont="1" applyFill="1" applyBorder="1" applyAlignment="1">
      <alignment horizontal="left" vertical="top" wrapText="1"/>
    </xf>
    <xf numFmtId="164" fontId="1" fillId="0" borderId="68" xfId="0" applyNumberFormat="1" applyFont="1" applyBorder="1" applyAlignment="1">
      <alignment horizontal="center" vertical="center" textRotation="90" wrapText="1"/>
    </xf>
    <xf numFmtId="164" fontId="1" fillId="0" borderId="48" xfId="0" applyNumberFormat="1" applyFont="1" applyBorder="1" applyAlignment="1">
      <alignment horizontal="center" vertical="center" textRotation="90" wrapText="1"/>
    </xf>
    <xf numFmtId="164" fontId="1" fillId="0" borderId="75"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9"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xf>
    <xf numFmtId="164" fontId="8" fillId="6" borderId="48" xfId="0" applyNumberFormat="1" applyFont="1" applyFill="1" applyBorder="1" applyAlignment="1">
      <alignment horizontal="center" vertical="top" wrapText="1"/>
    </xf>
    <xf numFmtId="164" fontId="8" fillId="6" borderId="72"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3" fontId="4" fillId="0" borderId="0" xfId="0" applyNumberFormat="1" applyFont="1" applyAlignment="1">
      <alignment horizontal="right" vertical="top" wrapText="1"/>
    </xf>
    <xf numFmtId="3" fontId="7" fillId="0" borderId="5" xfId="0" applyNumberFormat="1" applyFont="1" applyBorder="1" applyAlignment="1">
      <alignment horizontal="center" vertical="center" wrapText="1"/>
    </xf>
    <xf numFmtId="164" fontId="1" fillId="0" borderId="29" xfId="0" applyNumberFormat="1" applyFont="1" applyBorder="1" applyAlignment="1">
      <alignment horizontal="center" vertical="center" textRotation="90" wrapText="1"/>
    </xf>
    <xf numFmtId="164" fontId="1" fillId="0" borderId="32"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3" fontId="8" fillId="12" borderId="22" xfId="0" applyNumberFormat="1" applyFont="1" applyFill="1" applyBorder="1" applyAlignment="1">
      <alignment horizontal="left" vertical="top" wrapText="1"/>
    </xf>
    <xf numFmtId="3" fontId="8" fillId="12" borderId="53" xfId="0" applyNumberFormat="1" applyFont="1" applyFill="1" applyBorder="1" applyAlignment="1">
      <alignment horizontal="left" vertical="top" wrapText="1"/>
    </xf>
    <xf numFmtId="3" fontId="8" fillId="12" borderId="64" xfId="0" applyNumberFormat="1" applyFont="1" applyFill="1" applyBorder="1" applyAlignment="1">
      <alignment horizontal="left" vertical="top" wrapText="1"/>
    </xf>
    <xf numFmtId="3" fontId="8" fillId="13" borderId="70" xfId="0" applyNumberFormat="1" applyFont="1" applyFill="1" applyBorder="1" applyAlignment="1">
      <alignment horizontal="left" vertical="top"/>
    </xf>
    <xf numFmtId="3" fontId="8" fillId="13" borderId="23" xfId="0" applyNumberFormat="1" applyFont="1" applyFill="1" applyBorder="1" applyAlignment="1">
      <alignment horizontal="left" vertical="top"/>
    </xf>
    <xf numFmtId="3" fontId="8" fillId="13" borderId="24" xfId="0" applyNumberFormat="1" applyFont="1" applyFill="1" applyBorder="1" applyAlignment="1">
      <alignment horizontal="left" vertical="top"/>
    </xf>
    <xf numFmtId="3" fontId="8" fillId="14" borderId="26" xfId="0" applyNumberFormat="1" applyFont="1" applyFill="1" applyBorder="1" applyAlignment="1">
      <alignment horizontal="left" vertical="top" wrapText="1"/>
    </xf>
    <xf numFmtId="3" fontId="8" fillId="14" borderId="27" xfId="0" applyNumberFormat="1" applyFont="1" applyFill="1" applyBorder="1" applyAlignment="1">
      <alignment horizontal="left" vertical="top" wrapText="1"/>
    </xf>
    <xf numFmtId="3" fontId="8" fillId="14" borderId="28" xfId="0" applyNumberFormat="1"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12" xfId="0" applyFont="1" applyFill="1" applyBorder="1" applyAlignment="1">
      <alignment horizontal="left" vertical="top" wrapText="1"/>
    </xf>
    <xf numFmtId="3" fontId="1" fillId="0" borderId="57" xfId="0" applyNumberFormat="1" applyFont="1" applyBorder="1" applyAlignment="1">
      <alignment horizontal="center" vertical="center" textRotation="90"/>
    </xf>
    <xf numFmtId="3" fontId="1" fillId="0" borderId="50" xfId="0" applyNumberFormat="1" applyFont="1" applyBorder="1" applyAlignment="1">
      <alignment horizontal="center" vertical="center" textRotation="90"/>
    </xf>
    <xf numFmtId="3" fontId="1" fillId="6" borderId="5"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8" fillId="11" borderId="6" xfId="0" applyNumberFormat="1" applyFont="1" applyFill="1" applyBorder="1" applyAlignment="1">
      <alignment horizontal="left" vertical="top" wrapText="1"/>
    </xf>
    <xf numFmtId="3" fontId="8" fillId="11" borderId="7" xfId="0" applyNumberFormat="1" applyFont="1" applyFill="1" applyBorder="1" applyAlignment="1">
      <alignment horizontal="left" vertical="top" wrapText="1"/>
    </xf>
    <xf numFmtId="3" fontId="8" fillId="11" borderId="8" xfId="0" applyNumberFormat="1" applyFont="1" applyFill="1" applyBorder="1" applyAlignment="1">
      <alignment horizontal="left" vertical="top" wrapText="1"/>
    </xf>
    <xf numFmtId="49" fontId="8" fillId="13" borderId="2" xfId="0" applyNumberFormat="1" applyFont="1" applyFill="1" applyBorder="1" applyAlignment="1">
      <alignment horizontal="center" vertical="top"/>
    </xf>
    <xf numFmtId="49" fontId="8" fillId="13" borderId="9" xfId="0" applyNumberFormat="1" applyFont="1" applyFill="1" applyBorder="1" applyAlignment="1">
      <alignment horizontal="center" vertical="top"/>
    </xf>
    <xf numFmtId="3" fontId="21" fillId="6" borderId="16" xfId="0" applyNumberFormat="1" applyFont="1" applyFill="1" applyBorder="1" applyAlignment="1">
      <alignment horizontal="left" vertical="top" wrapText="1"/>
    </xf>
    <xf numFmtId="3" fontId="21" fillId="6" borderId="10"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1" fillId="6" borderId="9" xfId="2" applyNumberFormat="1" applyFont="1" applyFill="1" applyBorder="1" applyAlignment="1">
      <alignment horizontal="center" vertical="top"/>
    </xf>
    <xf numFmtId="3" fontId="1" fillId="6" borderId="42" xfId="2" applyNumberFormat="1" applyFont="1" applyFill="1" applyBorder="1" applyAlignment="1">
      <alignment horizontal="center" vertical="top"/>
    </xf>
    <xf numFmtId="0" fontId="1" fillId="6" borderId="12" xfId="0" applyNumberFormat="1" applyFont="1" applyFill="1" applyBorder="1" applyAlignment="1">
      <alignment horizontal="left" vertical="top" wrapText="1"/>
    </xf>
    <xf numFmtId="0" fontId="1" fillId="6" borderId="65" xfId="0" applyNumberFormat="1" applyFont="1" applyFill="1" applyBorder="1" applyAlignment="1">
      <alignment horizontal="left" vertical="top" wrapText="1"/>
    </xf>
    <xf numFmtId="3" fontId="20" fillId="6" borderId="16" xfId="0" applyNumberFormat="1" applyFont="1" applyFill="1" applyBorder="1" applyAlignment="1">
      <alignment horizontal="left" vertical="top" wrapText="1"/>
    </xf>
    <xf numFmtId="3" fontId="20" fillId="6" borderId="10" xfId="0" applyNumberFormat="1" applyFont="1" applyFill="1" applyBorder="1" applyAlignment="1">
      <alignment horizontal="left" vertical="top" wrapText="1"/>
    </xf>
    <xf numFmtId="3" fontId="20" fillId="6" borderId="43" xfId="0" applyNumberFormat="1" applyFont="1" applyFill="1" applyBorder="1" applyAlignment="1">
      <alignment horizontal="left" vertical="top" wrapText="1"/>
    </xf>
    <xf numFmtId="164" fontId="1" fillId="6" borderId="32" xfId="0" applyNumberFormat="1" applyFont="1" applyFill="1" applyBorder="1" applyAlignment="1">
      <alignment horizontal="right" vertical="top" wrapText="1"/>
    </xf>
    <xf numFmtId="164" fontId="1" fillId="6" borderId="10" xfId="0" applyNumberFormat="1" applyFont="1" applyFill="1" applyBorder="1" applyAlignment="1">
      <alignment horizontal="right" vertical="top" wrapText="1"/>
    </xf>
    <xf numFmtId="3" fontId="8" fillId="13" borderId="26" xfId="0" applyNumberFormat="1" applyFont="1" applyFill="1" applyBorder="1" applyAlignment="1">
      <alignment horizontal="right" vertical="top"/>
    </xf>
    <xf numFmtId="3" fontId="8" fillId="13" borderId="27" xfId="0" applyNumberFormat="1" applyFont="1" applyFill="1" applyBorder="1" applyAlignment="1">
      <alignment horizontal="right" vertical="top"/>
    </xf>
    <xf numFmtId="3" fontId="8" fillId="13" borderId="28" xfId="0" applyNumberFormat="1" applyFont="1" applyFill="1" applyBorder="1" applyAlignment="1">
      <alignment horizontal="right" vertical="top"/>
    </xf>
    <xf numFmtId="3" fontId="8" fillId="13" borderId="60" xfId="0" applyNumberFormat="1" applyFont="1" applyFill="1" applyBorder="1" applyAlignment="1">
      <alignment horizontal="center" vertical="top" wrapText="1"/>
    </xf>
    <xf numFmtId="3" fontId="8" fillId="13" borderId="27" xfId="0" applyNumberFormat="1" applyFont="1" applyFill="1" applyBorder="1" applyAlignment="1">
      <alignment horizontal="center" vertical="top" wrapText="1"/>
    </xf>
    <xf numFmtId="3" fontId="8" fillId="13" borderId="28" xfId="0" applyNumberFormat="1" applyFont="1" applyFill="1" applyBorder="1" applyAlignment="1">
      <alignment horizontal="center" vertical="top" wrapText="1"/>
    </xf>
    <xf numFmtId="3" fontId="8" fillId="15" borderId="26" xfId="0" applyNumberFormat="1" applyFont="1" applyFill="1" applyBorder="1" applyAlignment="1">
      <alignment horizontal="right" vertical="top"/>
    </xf>
    <xf numFmtId="3" fontId="8" fillId="15" borderId="27" xfId="0" applyNumberFormat="1" applyFont="1" applyFill="1" applyBorder="1" applyAlignment="1">
      <alignment horizontal="right" vertical="top"/>
    </xf>
    <xf numFmtId="3" fontId="8" fillId="15" borderId="28" xfId="0" applyNumberFormat="1" applyFont="1" applyFill="1" applyBorder="1" applyAlignment="1">
      <alignment horizontal="right" vertical="top"/>
    </xf>
    <xf numFmtId="164" fontId="7" fillId="6" borderId="10" xfId="0" applyNumberFormat="1" applyFont="1" applyFill="1" applyBorder="1" applyAlignment="1">
      <alignment horizontal="center" vertical="top"/>
    </xf>
    <xf numFmtId="3" fontId="8" fillId="15" borderId="33" xfId="0" applyNumberFormat="1" applyFont="1" applyFill="1" applyBorder="1" applyAlignment="1">
      <alignment horizontal="left" vertical="top"/>
    </xf>
    <xf numFmtId="3" fontId="8" fillId="15" borderId="14" xfId="0" applyNumberFormat="1" applyFont="1" applyFill="1" applyBorder="1" applyAlignment="1">
      <alignment horizontal="left" vertical="top"/>
    </xf>
    <xf numFmtId="3" fontId="8" fillId="15" borderId="15" xfId="0" applyNumberFormat="1" applyFont="1" applyFill="1" applyBorder="1" applyAlignment="1">
      <alignment horizontal="left" vertical="top"/>
    </xf>
    <xf numFmtId="3" fontId="1" fillId="0" borderId="5"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3" fontId="8" fillId="15" borderId="60" xfId="0" applyNumberFormat="1" applyFont="1" applyFill="1" applyBorder="1" applyAlignment="1">
      <alignment horizontal="center" vertical="top" wrapText="1"/>
    </xf>
    <xf numFmtId="3" fontId="8" fillId="15" borderId="27" xfId="0" applyNumberFormat="1" applyFont="1" applyFill="1" applyBorder="1" applyAlignment="1">
      <alignment horizontal="center" vertical="top" wrapText="1"/>
    </xf>
    <xf numFmtId="3" fontId="8" fillId="15" borderId="28" xfId="0" applyNumberFormat="1" applyFont="1" applyFill="1" applyBorder="1" applyAlignment="1">
      <alignment horizontal="center" vertical="top" wrapText="1"/>
    </xf>
    <xf numFmtId="3" fontId="8" fillId="0" borderId="1" xfId="0" applyNumberFormat="1" applyFont="1" applyFill="1" applyBorder="1" applyAlignment="1">
      <alignment horizontal="center" wrapText="1"/>
    </xf>
    <xf numFmtId="164" fontId="7" fillId="6" borderId="10" xfId="0" applyNumberFormat="1" applyFont="1" applyFill="1" applyBorder="1" applyAlignment="1">
      <alignment horizontal="center" vertical="top" wrapText="1"/>
    </xf>
    <xf numFmtId="3" fontId="1" fillId="8" borderId="0" xfId="0" applyNumberFormat="1" applyFont="1" applyFill="1" applyBorder="1" applyAlignment="1">
      <alignment horizontal="left" vertical="top" wrapText="1"/>
    </xf>
  </cellXfs>
  <cellStyles count="3">
    <cellStyle name="Įprastas" xfId="0" builtinId="0"/>
    <cellStyle name="Įprastas 2" xfId="1"/>
    <cellStyle name="Įprastas 3" xfId="2"/>
  </cellStyles>
  <dxfs count="0"/>
  <tableStyles count="0" defaultTableStyle="TableStyleMedium2" defaultPivotStyle="PivotStyleLight16"/>
  <colors>
    <mruColors>
      <color rgb="FFCCFF99"/>
      <color rgb="FFFFFF66"/>
      <color rgb="FFFFFF99"/>
      <color rgb="FFCCECF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22"/>
  <sheetViews>
    <sheetView tabSelected="1" zoomScaleNormal="100" zoomScaleSheetLayoutView="100" workbookViewId="0"/>
  </sheetViews>
  <sheetFormatPr defaultColWidth="9.140625" defaultRowHeight="12.75" x14ac:dyDescent="0.2"/>
  <cols>
    <col min="1" max="1" width="2.5703125" style="1" customWidth="1"/>
    <col min="2" max="2" width="3.140625" style="2" customWidth="1"/>
    <col min="3" max="3" width="2.7109375" style="1" customWidth="1"/>
    <col min="4" max="4" width="26.42578125" style="3" customWidth="1"/>
    <col min="5" max="5" width="4" style="4" customWidth="1"/>
    <col min="6" max="6" width="2.7109375" style="5" customWidth="1"/>
    <col min="7" max="7" width="7.42578125" style="5" customWidth="1"/>
    <col min="8" max="8" width="7.85546875" style="6" customWidth="1"/>
    <col min="9" max="9" width="8.85546875" style="6" customWidth="1"/>
    <col min="10" max="10" width="7.7109375" style="6" customWidth="1"/>
    <col min="11" max="11" width="23.5703125" style="545" customWidth="1"/>
    <col min="12" max="12" width="6" style="5" customWidth="1"/>
    <col min="13" max="14" width="6.140625" style="5" customWidth="1"/>
    <col min="15" max="21" width="9.140625" style="1021"/>
    <col min="22" max="16384" width="9.140625" style="3"/>
  </cols>
  <sheetData>
    <row r="1" spans="1:21" ht="62.25" customHeight="1" x14ac:dyDescent="0.2">
      <c r="K1" s="1201" t="s">
        <v>0</v>
      </c>
      <c r="L1" s="1201"/>
      <c r="M1" s="1201"/>
      <c r="N1" s="1201"/>
    </row>
    <row r="2" spans="1:21" s="8" customFormat="1" ht="15.75" x14ac:dyDescent="0.2">
      <c r="A2" s="1202" t="s">
        <v>1</v>
      </c>
      <c r="B2" s="1202"/>
      <c r="C2" s="1202"/>
      <c r="D2" s="1202"/>
      <c r="E2" s="1202"/>
      <c r="F2" s="1202"/>
      <c r="G2" s="1202"/>
      <c r="H2" s="1202"/>
      <c r="I2" s="1202"/>
      <c r="J2" s="1202"/>
      <c r="K2" s="1202"/>
      <c r="L2" s="1202"/>
      <c r="M2" s="1202"/>
      <c r="N2" s="1202"/>
      <c r="O2" s="1022"/>
      <c r="P2" s="1023"/>
      <c r="Q2" s="1024"/>
      <c r="R2" s="1024"/>
      <c r="S2" s="1024"/>
      <c r="T2" s="1024"/>
      <c r="U2" s="1024"/>
    </row>
    <row r="3" spans="1:21" s="8" customFormat="1" ht="18" customHeight="1" x14ac:dyDescent="0.2">
      <c r="A3" s="1203" t="s">
        <v>2</v>
      </c>
      <c r="B3" s="1204"/>
      <c r="C3" s="1204"/>
      <c r="D3" s="1204"/>
      <c r="E3" s="1204"/>
      <c r="F3" s="1204"/>
      <c r="G3" s="1204"/>
      <c r="H3" s="1204"/>
      <c r="I3" s="1204"/>
      <c r="J3" s="1204"/>
      <c r="K3" s="1204"/>
      <c r="L3" s="1204"/>
      <c r="M3" s="1204"/>
      <c r="N3" s="1204"/>
      <c r="O3" s="1022"/>
      <c r="P3" s="1023"/>
      <c r="Q3" s="1024"/>
      <c r="R3" s="1024"/>
      <c r="S3" s="1024"/>
      <c r="T3" s="1024"/>
      <c r="U3" s="1024"/>
    </row>
    <row r="4" spans="1:21" s="8" customFormat="1" ht="15.75" x14ac:dyDescent="0.2">
      <c r="A4" s="1202" t="s">
        <v>3</v>
      </c>
      <c r="B4" s="1205"/>
      <c r="C4" s="1205"/>
      <c r="D4" s="1205"/>
      <c r="E4" s="1205"/>
      <c r="F4" s="1205"/>
      <c r="G4" s="1205"/>
      <c r="H4" s="1205"/>
      <c r="I4" s="1205"/>
      <c r="J4" s="1205"/>
      <c r="K4" s="1205"/>
      <c r="L4" s="1205"/>
      <c r="M4" s="1205"/>
      <c r="N4" s="1205"/>
      <c r="O4" s="1022"/>
      <c r="P4" s="1023"/>
      <c r="Q4" s="1024"/>
      <c r="R4" s="1024"/>
      <c r="S4" s="1024"/>
      <c r="T4" s="1024"/>
      <c r="U4" s="1024"/>
    </row>
    <row r="5" spans="1:21" s="16" customFormat="1" ht="20.25" customHeight="1" thickBot="1" x14ac:dyDescent="0.25">
      <c r="A5" s="9"/>
      <c r="B5" s="10"/>
      <c r="C5" s="9"/>
      <c r="D5" s="11"/>
      <c r="E5" s="12"/>
      <c r="F5" s="13"/>
      <c r="G5" s="5"/>
      <c r="H5" s="14"/>
      <c r="I5" s="14"/>
      <c r="J5" s="14"/>
      <c r="K5" s="15"/>
      <c r="L5" s="1206" t="s">
        <v>4</v>
      </c>
      <c r="M5" s="1206"/>
      <c r="N5" s="1206"/>
      <c r="O5" s="1022"/>
      <c r="P5" s="1022"/>
      <c r="Q5" s="1025"/>
      <c r="R5" s="1025"/>
      <c r="S5" s="1025"/>
      <c r="T5" s="1025"/>
      <c r="U5" s="1025"/>
    </row>
    <row r="6" spans="1:21" s="16" customFormat="1" ht="18.75" customHeight="1" x14ac:dyDescent="0.2">
      <c r="A6" s="1207" t="s">
        <v>5</v>
      </c>
      <c r="B6" s="1210" t="s">
        <v>6</v>
      </c>
      <c r="C6" s="1210" t="s">
        <v>7</v>
      </c>
      <c r="D6" s="1213" t="s">
        <v>8</v>
      </c>
      <c r="E6" s="1216" t="s">
        <v>9</v>
      </c>
      <c r="F6" s="1241" t="s">
        <v>10</v>
      </c>
      <c r="G6" s="1244" t="s">
        <v>11</v>
      </c>
      <c r="H6" s="1247" t="s">
        <v>12</v>
      </c>
      <c r="I6" s="1247" t="s">
        <v>13</v>
      </c>
      <c r="J6" s="1247" t="s">
        <v>14</v>
      </c>
      <c r="K6" s="1250" t="s">
        <v>15</v>
      </c>
      <c r="L6" s="1251"/>
      <c r="M6" s="1251"/>
      <c r="N6" s="1252"/>
      <c r="O6" s="1022"/>
      <c r="P6" s="1022"/>
      <c r="Q6" s="1025"/>
      <c r="R6" s="1025"/>
      <c r="S6" s="1025"/>
      <c r="T6" s="1025"/>
      <c r="U6" s="1025"/>
    </row>
    <row r="7" spans="1:21" s="16" customFormat="1" ht="21" customHeight="1" x14ac:dyDescent="0.2">
      <c r="A7" s="1208"/>
      <c r="B7" s="1211"/>
      <c r="C7" s="1211"/>
      <c r="D7" s="1214"/>
      <c r="E7" s="1217"/>
      <c r="F7" s="1242"/>
      <c r="G7" s="1245"/>
      <c r="H7" s="1248"/>
      <c r="I7" s="1248"/>
      <c r="J7" s="1248"/>
      <c r="K7" s="1253" t="s">
        <v>8</v>
      </c>
      <c r="L7" s="1256" t="s">
        <v>250</v>
      </c>
      <c r="M7" s="1256"/>
      <c r="N7" s="1257"/>
      <c r="O7" s="1022"/>
      <c r="P7" s="1022"/>
      <c r="Q7" s="1025"/>
      <c r="R7" s="1025"/>
      <c r="S7" s="1025"/>
      <c r="T7" s="1025"/>
      <c r="U7" s="1025"/>
    </row>
    <row r="8" spans="1:21" s="16" customFormat="1" ht="28.5" customHeight="1" x14ac:dyDescent="0.2">
      <c r="A8" s="1208"/>
      <c r="B8" s="1211"/>
      <c r="C8" s="1211"/>
      <c r="D8" s="1214"/>
      <c r="E8" s="1217"/>
      <c r="F8" s="1242"/>
      <c r="G8" s="1245"/>
      <c r="H8" s="1248"/>
      <c r="I8" s="1248"/>
      <c r="J8" s="1248"/>
      <c r="K8" s="1254"/>
      <c r="L8" s="1258" t="s">
        <v>16</v>
      </c>
      <c r="M8" s="1258" t="s">
        <v>17</v>
      </c>
      <c r="N8" s="1225" t="s">
        <v>18</v>
      </c>
      <c r="O8" s="1022"/>
      <c r="P8" s="1022"/>
      <c r="Q8" s="1025"/>
      <c r="R8" s="1025"/>
      <c r="S8" s="1025"/>
      <c r="T8" s="1025"/>
      <c r="U8" s="1025"/>
    </row>
    <row r="9" spans="1:21" s="16" customFormat="1" ht="54.75" customHeight="1" thickBot="1" x14ac:dyDescent="0.25">
      <c r="A9" s="1209"/>
      <c r="B9" s="1212"/>
      <c r="C9" s="1212"/>
      <c r="D9" s="1215"/>
      <c r="E9" s="1218"/>
      <c r="F9" s="1243"/>
      <c r="G9" s="1246"/>
      <c r="H9" s="1249"/>
      <c r="I9" s="1249"/>
      <c r="J9" s="1249"/>
      <c r="K9" s="1255"/>
      <c r="L9" s="1259"/>
      <c r="M9" s="1259"/>
      <c r="N9" s="1226"/>
      <c r="O9" s="1022"/>
      <c r="P9" s="1022"/>
      <c r="Q9" s="1025"/>
      <c r="R9" s="1025"/>
      <c r="S9" s="1025"/>
      <c r="T9" s="1025"/>
      <c r="U9" s="1025"/>
    </row>
    <row r="10" spans="1:21" ht="17.25" customHeight="1" x14ac:dyDescent="0.2">
      <c r="A10" s="1227" t="s">
        <v>19</v>
      </c>
      <c r="B10" s="1228"/>
      <c r="C10" s="1228"/>
      <c r="D10" s="1228"/>
      <c r="E10" s="1228"/>
      <c r="F10" s="1228"/>
      <c r="G10" s="1228"/>
      <c r="H10" s="1228"/>
      <c r="I10" s="1228"/>
      <c r="J10" s="1228"/>
      <c r="K10" s="1228"/>
      <c r="L10" s="1228"/>
      <c r="M10" s="1228"/>
      <c r="N10" s="1229"/>
    </row>
    <row r="11" spans="1:21" ht="13.5" thickBot="1" x14ac:dyDescent="0.25">
      <c r="A11" s="1230" t="s">
        <v>20</v>
      </c>
      <c r="B11" s="1231"/>
      <c r="C11" s="1231"/>
      <c r="D11" s="1231"/>
      <c r="E11" s="1231"/>
      <c r="F11" s="1231"/>
      <c r="G11" s="1231"/>
      <c r="H11" s="1231"/>
      <c r="I11" s="1231"/>
      <c r="J11" s="1231"/>
      <c r="K11" s="1231"/>
      <c r="L11" s="1231"/>
      <c r="M11" s="1231"/>
      <c r="N11" s="1232"/>
    </row>
    <row r="12" spans="1:21" ht="13.5" thickBot="1" x14ac:dyDescent="0.25">
      <c r="A12" s="17" t="s">
        <v>21</v>
      </c>
      <c r="B12" s="1233" t="s">
        <v>22</v>
      </c>
      <c r="C12" s="1234"/>
      <c r="D12" s="1234"/>
      <c r="E12" s="1234"/>
      <c r="F12" s="1234"/>
      <c r="G12" s="1234"/>
      <c r="H12" s="1234"/>
      <c r="I12" s="1234"/>
      <c r="J12" s="1234"/>
      <c r="K12" s="1234"/>
      <c r="L12" s="1234"/>
      <c r="M12" s="1234"/>
      <c r="N12" s="1235"/>
      <c r="P12" s="1022"/>
    </row>
    <row r="13" spans="1:21" ht="13.5" thickBot="1" x14ac:dyDescent="0.25">
      <c r="A13" s="17" t="s">
        <v>21</v>
      </c>
      <c r="B13" s="18" t="s">
        <v>21</v>
      </c>
      <c r="C13" s="1236" t="s">
        <v>23</v>
      </c>
      <c r="D13" s="1237"/>
      <c r="E13" s="1237"/>
      <c r="F13" s="1237"/>
      <c r="G13" s="1237"/>
      <c r="H13" s="1237"/>
      <c r="I13" s="1237"/>
      <c r="J13" s="1237"/>
      <c r="K13" s="1237"/>
      <c r="L13" s="1237"/>
      <c r="M13" s="1237"/>
      <c r="N13" s="1238"/>
    </row>
    <row r="14" spans="1:21" ht="16.5" customHeight="1" x14ac:dyDescent="0.2">
      <c r="A14" s="1239" t="s">
        <v>21</v>
      </c>
      <c r="B14" s="19" t="s">
        <v>21</v>
      </c>
      <c r="C14" s="20" t="s">
        <v>21</v>
      </c>
      <c r="D14" s="1260" t="s">
        <v>261</v>
      </c>
      <c r="E14" s="22" t="s">
        <v>25</v>
      </c>
      <c r="F14" s="23">
        <v>2</v>
      </c>
      <c r="G14" s="1018" t="s">
        <v>26</v>
      </c>
      <c r="H14" s="25">
        <v>741.1</v>
      </c>
      <c r="I14" s="26">
        <v>733.3</v>
      </c>
      <c r="J14" s="26">
        <v>933.3</v>
      </c>
      <c r="K14" s="1019"/>
      <c r="L14" s="218"/>
      <c r="M14" s="1020"/>
      <c r="N14" s="30"/>
      <c r="O14" s="1026"/>
      <c r="R14" s="1022"/>
    </row>
    <row r="15" spans="1:21" s="979" customFormat="1" ht="18" customHeight="1" x14ac:dyDescent="0.2">
      <c r="A15" s="1240"/>
      <c r="B15" s="31"/>
      <c r="C15" s="32"/>
      <c r="D15" s="1261"/>
      <c r="E15" s="1017"/>
      <c r="F15" s="202"/>
      <c r="G15" s="982"/>
      <c r="H15" s="983"/>
      <c r="I15" s="983"/>
      <c r="J15" s="983"/>
      <c r="K15" s="236"/>
      <c r="L15" s="64"/>
      <c r="M15" s="605"/>
      <c r="N15" s="975"/>
      <c r="O15" s="1026"/>
      <c r="P15" s="1021"/>
      <c r="Q15" s="1021"/>
      <c r="R15" s="1022"/>
      <c r="S15" s="1021"/>
      <c r="T15" s="1021"/>
      <c r="U15" s="1021"/>
    </row>
    <row r="16" spans="1:21" s="791" customFormat="1" ht="24.75" customHeight="1" x14ac:dyDescent="0.2">
      <c r="A16" s="1240"/>
      <c r="B16" s="31"/>
      <c r="C16" s="32"/>
      <c r="D16" s="347" t="s">
        <v>24</v>
      </c>
      <c r="E16" s="851"/>
      <c r="F16" s="202"/>
      <c r="G16" s="980"/>
      <c r="H16" s="987"/>
      <c r="I16" s="987"/>
      <c r="J16" s="987"/>
      <c r="K16" s="1038" t="s">
        <v>27</v>
      </c>
      <c r="L16" s="74">
        <v>80</v>
      </c>
      <c r="M16" s="225">
        <v>80</v>
      </c>
      <c r="N16" s="974">
        <v>80</v>
      </c>
      <c r="O16" s="1026"/>
      <c r="P16" s="1021"/>
      <c r="Q16" s="1021"/>
      <c r="R16" s="1022"/>
      <c r="S16" s="1021"/>
      <c r="T16" s="1021"/>
      <c r="U16" s="1021"/>
    </row>
    <row r="17" spans="1:21" ht="29.25" customHeight="1" x14ac:dyDescent="0.2">
      <c r="A17" s="1240"/>
      <c r="B17" s="31"/>
      <c r="C17" s="32"/>
      <c r="D17" s="347"/>
      <c r="E17" s="34"/>
      <c r="F17" s="35"/>
      <c r="G17" s="981"/>
      <c r="H17" s="970"/>
      <c r="I17" s="970"/>
      <c r="J17" s="970"/>
      <c r="K17" s="1045" t="s">
        <v>28</v>
      </c>
      <c r="L17" s="1042">
        <v>9000</v>
      </c>
      <c r="M17" s="1046">
        <v>10000</v>
      </c>
      <c r="N17" s="1044">
        <v>11000</v>
      </c>
      <c r="O17" s="1026"/>
      <c r="R17" s="1022"/>
      <c r="S17" s="1022"/>
    </row>
    <row r="18" spans="1:21" ht="29.25" customHeight="1" x14ac:dyDescent="0.2">
      <c r="A18" s="1240"/>
      <c r="B18" s="31"/>
      <c r="C18" s="32"/>
      <c r="D18" s="33"/>
      <c r="E18" s="34"/>
      <c r="F18" s="35"/>
      <c r="G18" s="604"/>
      <c r="H18" s="1048"/>
      <c r="I18" s="1049"/>
      <c r="J18" s="1049"/>
      <c r="K18" s="1045" t="s">
        <v>29</v>
      </c>
      <c r="L18" s="1042">
        <v>1</v>
      </c>
      <c r="M18" s="1043">
        <v>3</v>
      </c>
      <c r="N18" s="1044">
        <v>5</v>
      </c>
      <c r="O18" s="1026"/>
      <c r="R18" s="1022"/>
    </row>
    <row r="19" spans="1:21" s="791" customFormat="1" ht="15.75" customHeight="1" x14ac:dyDescent="0.2">
      <c r="A19" s="1240"/>
      <c r="B19" s="31"/>
      <c r="C19" s="32"/>
      <c r="D19" s="1013"/>
      <c r="E19" s="1014"/>
      <c r="F19" s="35"/>
      <c r="G19" s="604"/>
      <c r="H19" s="1048"/>
      <c r="I19" s="1049"/>
      <c r="J19" s="1049"/>
      <c r="K19" s="1050" t="s">
        <v>31</v>
      </c>
      <c r="L19" s="64">
        <v>4</v>
      </c>
      <c r="M19" s="973">
        <v>7</v>
      </c>
      <c r="N19" s="975">
        <v>9</v>
      </c>
      <c r="O19" s="1026"/>
      <c r="P19" s="1021"/>
      <c r="Q19" s="1021"/>
      <c r="R19" s="1022"/>
      <c r="S19" s="1021"/>
      <c r="T19" s="1021"/>
      <c r="U19" s="1021"/>
    </row>
    <row r="20" spans="1:21" ht="27.75" customHeight="1" x14ac:dyDescent="0.2">
      <c r="A20" s="50"/>
      <c r="B20" s="31"/>
      <c r="C20" s="51"/>
      <c r="D20" s="963" t="s">
        <v>38</v>
      </c>
      <c r="E20" s="1051"/>
      <c r="F20" s="968"/>
      <c r="G20" s="981"/>
      <c r="H20" s="970"/>
      <c r="I20" s="970"/>
      <c r="J20" s="970"/>
      <c r="K20" s="1052" t="s">
        <v>35</v>
      </c>
      <c r="L20" s="1039">
        <v>4</v>
      </c>
      <c r="M20" s="1040">
        <v>4</v>
      </c>
      <c r="N20" s="1041">
        <v>4</v>
      </c>
      <c r="P20" s="1037"/>
      <c r="Q20" s="1037"/>
      <c r="S20" s="1022"/>
    </row>
    <row r="21" spans="1:21" s="979" customFormat="1" ht="15.75" customHeight="1" x14ac:dyDescent="0.2">
      <c r="A21" s="50"/>
      <c r="B21" s="31"/>
      <c r="C21" s="51"/>
      <c r="D21" s="427"/>
      <c r="E21" s="61"/>
      <c r="F21" s="968"/>
      <c r="G21" s="981"/>
      <c r="H21" s="978"/>
      <c r="I21" s="970"/>
      <c r="J21" s="970"/>
      <c r="K21" s="1054" t="s">
        <v>37</v>
      </c>
      <c r="L21" s="1042">
        <v>16</v>
      </c>
      <c r="M21" s="1043">
        <v>16</v>
      </c>
      <c r="N21" s="1044">
        <v>16</v>
      </c>
      <c r="O21" s="1021"/>
      <c r="P21" s="1037"/>
      <c r="Q21" s="1037"/>
      <c r="R21" s="1021"/>
      <c r="S21" s="1022"/>
      <c r="T21" s="1021"/>
      <c r="U21" s="1021"/>
    </row>
    <row r="22" spans="1:21" s="979" customFormat="1" ht="27.75" customHeight="1" x14ac:dyDescent="0.2">
      <c r="A22" s="50"/>
      <c r="B22" s="31"/>
      <c r="C22" s="51"/>
      <c r="D22" s="1015"/>
      <c r="E22" s="1053"/>
      <c r="F22" s="968"/>
      <c r="G22" s="981"/>
      <c r="H22" s="978"/>
      <c r="I22" s="970"/>
      <c r="J22" s="970"/>
      <c r="K22" s="967" t="s">
        <v>39</v>
      </c>
      <c r="L22" s="64">
        <v>4</v>
      </c>
      <c r="M22" s="973">
        <v>5</v>
      </c>
      <c r="N22" s="975">
        <v>7</v>
      </c>
      <c r="O22" s="1021"/>
      <c r="P22" s="1037"/>
      <c r="Q22" s="1037"/>
      <c r="R22" s="1021"/>
      <c r="S22" s="1022"/>
      <c r="T22" s="1021"/>
      <c r="U22" s="1021"/>
    </row>
    <row r="23" spans="1:21" ht="33" customHeight="1" x14ac:dyDescent="0.2">
      <c r="A23" s="50"/>
      <c r="B23" s="31"/>
      <c r="C23" s="51"/>
      <c r="D23" s="67" t="s">
        <v>40</v>
      </c>
      <c r="E23" s="1016"/>
      <c r="F23" s="968"/>
      <c r="G23" s="971"/>
      <c r="H23" s="978"/>
      <c r="I23" s="970"/>
      <c r="J23" s="970"/>
      <c r="K23" s="303" t="s">
        <v>41</v>
      </c>
      <c r="L23" s="38">
        <v>2</v>
      </c>
      <c r="M23" s="43">
        <v>2</v>
      </c>
      <c r="N23" s="40">
        <v>9</v>
      </c>
    </row>
    <row r="24" spans="1:21" ht="30" customHeight="1" x14ac:dyDescent="0.2">
      <c r="A24" s="50"/>
      <c r="B24" s="31"/>
      <c r="C24" s="51"/>
      <c r="D24" s="963" t="s">
        <v>42</v>
      </c>
      <c r="E24" s="1051"/>
      <c r="F24" s="968"/>
      <c r="G24" s="971"/>
      <c r="H24" s="978"/>
      <c r="I24" s="970"/>
      <c r="J24" s="970"/>
      <c r="K24" s="966" t="s">
        <v>43</v>
      </c>
      <c r="L24" s="74">
        <v>2</v>
      </c>
      <c r="M24" s="75">
        <v>2</v>
      </c>
      <c r="N24" s="76">
        <v>2</v>
      </c>
      <c r="P24" s="1022"/>
    </row>
    <row r="25" spans="1:21" s="979" customFormat="1" ht="28.5" customHeight="1" x14ac:dyDescent="0.2">
      <c r="A25" s="50"/>
      <c r="B25" s="31"/>
      <c r="C25" s="51"/>
      <c r="D25" s="964"/>
      <c r="E25" s="969"/>
      <c r="F25" s="968"/>
      <c r="G25" s="971"/>
      <c r="H25" s="978"/>
      <c r="I25" s="970"/>
      <c r="J25" s="970"/>
      <c r="K25" s="1047" t="s">
        <v>35</v>
      </c>
      <c r="L25" s="1039">
        <v>1</v>
      </c>
      <c r="M25" s="1040">
        <v>1</v>
      </c>
      <c r="N25" s="1041">
        <v>1</v>
      </c>
      <c r="O25" s="1021"/>
      <c r="P25" s="1022"/>
      <c r="Q25" s="1021"/>
      <c r="R25" s="1021"/>
      <c r="S25" s="1021"/>
      <c r="T25" s="1021"/>
      <c r="U25" s="1021"/>
    </row>
    <row r="26" spans="1:21" s="979" customFormat="1" ht="18" customHeight="1" x14ac:dyDescent="0.2">
      <c r="A26" s="50"/>
      <c r="B26" s="31"/>
      <c r="C26" s="51"/>
      <c r="D26" s="965"/>
      <c r="E26" s="976"/>
      <c r="F26" s="968"/>
      <c r="G26" s="971"/>
      <c r="H26" s="978"/>
      <c r="I26" s="970"/>
      <c r="J26" s="970"/>
      <c r="K26" s="1063" t="s">
        <v>37</v>
      </c>
      <c r="L26" s="1064">
        <v>4</v>
      </c>
      <c r="M26" s="1043">
        <v>4</v>
      </c>
      <c r="N26" s="1044">
        <v>4</v>
      </c>
      <c r="O26" s="1021"/>
      <c r="P26" s="1022"/>
      <c r="Q26" s="1021"/>
      <c r="R26" s="1021"/>
      <c r="S26" s="1021"/>
      <c r="T26" s="1021"/>
      <c r="U26" s="1021"/>
    </row>
    <row r="27" spans="1:21" ht="16.5" customHeight="1" x14ac:dyDescent="0.2">
      <c r="A27" s="50"/>
      <c r="B27" s="31"/>
      <c r="C27" s="51"/>
      <c r="D27" s="1219" t="s">
        <v>44</v>
      </c>
      <c r="E27" s="61"/>
      <c r="F27" s="968"/>
      <c r="G27" s="1079" t="s">
        <v>36</v>
      </c>
      <c r="H27" s="1078">
        <v>222.7</v>
      </c>
      <c r="I27" s="1078">
        <v>222.7</v>
      </c>
      <c r="J27" s="1078">
        <v>222.7</v>
      </c>
      <c r="K27" s="243" t="s">
        <v>45</v>
      </c>
      <c r="L27" s="172">
        <v>1</v>
      </c>
      <c r="M27" s="79">
        <v>1</v>
      </c>
      <c r="N27" s="80">
        <v>1</v>
      </c>
      <c r="P27" s="1022"/>
    </row>
    <row r="28" spans="1:21" ht="27" customHeight="1" x14ac:dyDescent="0.2">
      <c r="A28" s="50"/>
      <c r="B28" s="31"/>
      <c r="C28" s="51"/>
      <c r="D28" s="1219"/>
      <c r="E28" s="61"/>
      <c r="F28" s="968"/>
      <c r="G28" s="981"/>
      <c r="H28" s="978"/>
      <c r="I28" s="970"/>
      <c r="J28" s="970"/>
      <c r="K28" s="1055" t="s">
        <v>46</v>
      </c>
      <c r="L28" s="1056">
        <v>500</v>
      </c>
      <c r="M28" s="1057">
        <v>500</v>
      </c>
      <c r="N28" s="1058">
        <v>500</v>
      </c>
      <c r="P28" s="1022"/>
      <c r="S28" s="1022"/>
    </row>
    <row r="29" spans="1:21" ht="40.5" customHeight="1" x14ac:dyDescent="0.2">
      <c r="A29" s="50"/>
      <c r="B29" s="31"/>
      <c r="C29" s="51"/>
      <c r="D29" s="1219"/>
      <c r="E29" s="61"/>
      <c r="F29" s="968"/>
      <c r="G29" s="392"/>
      <c r="H29" s="978"/>
      <c r="I29" s="970"/>
      <c r="J29" s="970"/>
      <c r="K29" s="1055" t="s">
        <v>47</v>
      </c>
      <c r="L29" s="1059">
        <v>30</v>
      </c>
      <c r="M29" s="1060">
        <v>30</v>
      </c>
      <c r="N29" s="1061">
        <v>30</v>
      </c>
      <c r="P29" s="1022"/>
      <c r="Q29" s="1022"/>
      <c r="S29" s="1022"/>
    </row>
    <row r="30" spans="1:21" ht="42" customHeight="1" x14ac:dyDescent="0.2">
      <c r="A30" s="50"/>
      <c r="B30" s="31"/>
      <c r="C30" s="51"/>
      <c r="D30" s="1219"/>
      <c r="E30" s="61"/>
      <c r="F30" s="968"/>
      <c r="G30" s="392"/>
      <c r="H30" s="978"/>
      <c r="I30" s="970"/>
      <c r="J30" s="970"/>
      <c r="K30" s="1062" t="s">
        <v>48</v>
      </c>
      <c r="L30" s="1059">
        <v>15</v>
      </c>
      <c r="M30" s="1060">
        <v>20</v>
      </c>
      <c r="N30" s="1061">
        <v>20</v>
      </c>
      <c r="P30" s="1022"/>
      <c r="S30" s="1022"/>
    </row>
    <row r="31" spans="1:21" ht="19.5" customHeight="1" x14ac:dyDescent="0.2">
      <c r="A31" s="50"/>
      <c r="B31" s="31"/>
      <c r="C31" s="51"/>
      <c r="D31" s="1219"/>
      <c r="E31" s="61"/>
      <c r="F31" s="968"/>
      <c r="G31" s="947"/>
      <c r="H31" s="978"/>
      <c r="I31" s="970"/>
      <c r="J31" s="970"/>
      <c r="K31" s="1055" t="s">
        <v>49</v>
      </c>
      <c r="L31" s="1059">
        <v>1</v>
      </c>
      <c r="M31" s="1060">
        <v>1</v>
      </c>
      <c r="N31" s="1061">
        <v>1</v>
      </c>
      <c r="P31" s="1022"/>
      <c r="S31" s="1022"/>
    </row>
    <row r="32" spans="1:21" s="979" customFormat="1" ht="23.25" customHeight="1" x14ac:dyDescent="0.2">
      <c r="A32" s="50"/>
      <c r="B32" s="31"/>
      <c r="C32" s="51"/>
      <c r="D32" s="1219"/>
      <c r="E32" s="61"/>
      <c r="F32" s="968"/>
      <c r="G32" s="947"/>
      <c r="H32" s="978"/>
      <c r="I32" s="978"/>
      <c r="J32" s="978"/>
      <c r="K32" s="1262" t="s">
        <v>50</v>
      </c>
      <c r="L32" s="1264">
        <v>8</v>
      </c>
      <c r="M32" s="1374">
        <v>8</v>
      </c>
      <c r="N32" s="1376">
        <v>8</v>
      </c>
      <c r="O32" s="1021"/>
      <c r="P32" s="1022"/>
      <c r="Q32" s="1021"/>
      <c r="R32" s="1021"/>
      <c r="S32" s="1022"/>
      <c r="T32" s="1021"/>
      <c r="U32" s="1021"/>
    </row>
    <row r="33" spans="1:19" ht="17.25" customHeight="1" thickBot="1" x14ac:dyDescent="0.25">
      <c r="A33" s="50"/>
      <c r="B33" s="31"/>
      <c r="C33" s="51"/>
      <c r="D33" s="1220"/>
      <c r="E33" s="61"/>
      <c r="F33" s="968"/>
      <c r="G33" s="91" t="s">
        <v>30</v>
      </c>
      <c r="H33" s="92">
        <f>SUM(H14:H31)</f>
        <v>963.8</v>
      </c>
      <c r="I33" s="92">
        <f>SUM(I14:I31)</f>
        <v>956</v>
      </c>
      <c r="J33" s="92">
        <f>SUM(J14:J31)</f>
        <v>1156</v>
      </c>
      <c r="K33" s="1263"/>
      <c r="L33" s="1265"/>
      <c r="M33" s="1375"/>
      <c r="N33" s="1377"/>
      <c r="P33" s="1022"/>
    </row>
    <row r="34" spans="1:19" ht="29.25" customHeight="1" x14ac:dyDescent="0.2">
      <c r="A34" s="93" t="s">
        <v>21</v>
      </c>
      <c r="B34" s="19" t="s">
        <v>21</v>
      </c>
      <c r="C34" s="94" t="s">
        <v>51</v>
      </c>
      <c r="D34" s="1221" t="s">
        <v>52</v>
      </c>
      <c r="E34" s="95"/>
      <c r="F34" s="53">
        <v>2</v>
      </c>
      <c r="G34" s="96" t="s">
        <v>26</v>
      </c>
      <c r="H34" s="97">
        <v>33.4</v>
      </c>
      <c r="I34" s="98">
        <v>33.4</v>
      </c>
      <c r="J34" s="98">
        <v>33.4</v>
      </c>
      <c r="K34" s="99" t="s">
        <v>53</v>
      </c>
      <c r="L34" s="100">
        <v>1</v>
      </c>
      <c r="M34" s="101">
        <v>1</v>
      </c>
      <c r="N34" s="102">
        <v>1</v>
      </c>
      <c r="P34" s="1022"/>
    </row>
    <row r="35" spans="1:19" ht="43.5" customHeight="1" x14ac:dyDescent="0.2">
      <c r="A35" s="103"/>
      <c r="B35" s="31"/>
      <c r="C35" s="104"/>
      <c r="D35" s="1222"/>
      <c r="E35" s="105"/>
      <c r="F35" s="58"/>
      <c r="G35" s="106"/>
      <c r="H35" s="107"/>
      <c r="I35" s="108"/>
      <c r="J35" s="108"/>
      <c r="K35" s="109" t="s">
        <v>54</v>
      </c>
      <c r="L35" s="110">
        <v>4</v>
      </c>
      <c r="M35" s="85">
        <v>4</v>
      </c>
      <c r="N35" s="86">
        <v>4</v>
      </c>
      <c r="P35" s="1022"/>
      <c r="S35" s="1022"/>
    </row>
    <row r="36" spans="1:19" ht="28.5" customHeight="1" x14ac:dyDescent="0.2">
      <c r="A36" s="103"/>
      <c r="B36" s="31"/>
      <c r="C36" s="104"/>
      <c r="D36" s="1223" t="s">
        <v>55</v>
      </c>
      <c r="E36" s="105"/>
      <c r="F36" s="58"/>
      <c r="G36" s="111" t="s">
        <v>26</v>
      </c>
      <c r="H36" s="112">
        <v>40</v>
      </c>
      <c r="I36" s="113">
        <v>40</v>
      </c>
      <c r="J36" s="113">
        <v>40</v>
      </c>
      <c r="K36" s="114" t="s">
        <v>56</v>
      </c>
      <c r="L36" s="115">
        <v>1</v>
      </c>
      <c r="M36" s="116">
        <v>1</v>
      </c>
      <c r="N36" s="117">
        <v>1</v>
      </c>
      <c r="P36" s="1022"/>
    </row>
    <row r="37" spans="1:19" ht="41.25" customHeight="1" thickBot="1" x14ac:dyDescent="0.25">
      <c r="A37" s="118"/>
      <c r="B37" s="18"/>
      <c r="C37" s="119"/>
      <c r="D37" s="1220"/>
      <c r="E37" s="120"/>
      <c r="F37" s="121"/>
      <c r="G37" s="122" t="s">
        <v>30</v>
      </c>
      <c r="H37" s="123">
        <f>SUM(H34:H36)</f>
        <v>73.400000000000006</v>
      </c>
      <c r="I37" s="124">
        <f>SUM(I34:I36)</f>
        <v>73.400000000000006</v>
      </c>
      <c r="J37" s="124">
        <f>SUM(J34:J36)</f>
        <v>73.400000000000006</v>
      </c>
      <c r="K37" s="125" t="s">
        <v>57</v>
      </c>
      <c r="L37" s="126">
        <v>1</v>
      </c>
      <c r="M37" s="127"/>
      <c r="N37" s="128"/>
      <c r="P37" s="1022"/>
    </row>
    <row r="38" spans="1:19" ht="30" customHeight="1" x14ac:dyDescent="0.2">
      <c r="A38" s="93" t="s">
        <v>21</v>
      </c>
      <c r="B38" s="19" t="s">
        <v>21</v>
      </c>
      <c r="C38" s="129" t="s">
        <v>58</v>
      </c>
      <c r="D38" s="130" t="s">
        <v>59</v>
      </c>
      <c r="E38" s="95"/>
      <c r="F38" s="53">
        <v>2</v>
      </c>
      <c r="G38" s="96" t="s">
        <v>26</v>
      </c>
      <c r="H38" s="131">
        <v>10.4</v>
      </c>
      <c r="I38" s="132">
        <v>28.2</v>
      </c>
      <c r="J38" s="132">
        <v>13.2</v>
      </c>
      <c r="K38" s="114"/>
      <c r="L38" s="133"/>
      <c r="M38" s="134"/>
      <c r="N38" s="102"/>
      <c r="P38" s="1022"/>
    </row>
    <row r="39" spans="1:19" ht="15.75" customHeight="1" x14ac:dyDescent="0.2">
      <c r="A39" s="103"/>
      <c r="B39" s="31"/>
      <c r="C39" s="104"/>
      <c r="D39" s="1223" t="s">
        <v>60</v>
      </c>
      <c r="E39" s="105"/>
      <c r="F39" s="58"/>
      <c r="G39" s="68"/>
      <c r="H39" s="72"/>
      <c r="I39" s="70"/>
      <c r="J39" s="70"/>
      <c r="K39" s="59" t="s">
        <v>61</v>
      </c>
      <c r="L39" s="38">
        <v>38</v>
      </c>
      <c r="M39" s="43">
        <v>35</v>
      </c>
      <c r="N39" s="40">
        <v>35</v>
      </c>
      <c r="P39" s="1022"/>
    </row>
    <row r="40" spans="1:19" ht="15.75" customHeight="1" x14ac:dyDescent="0.2">
      <c r="A40" s="103"/>
      <c r="B40" s="31"/>
      <c r="C40" s="135"/>
      <c r="D40" s="1224"/>
      <c r="E40" s="105"/>
      <c r="F40" s="58"/>
      <c r="G40" s="136"/>
      <c r="H40" s="137"/>
      <c r="I40" s="138"/>
      <c r="J40" s="138"/>
      <c r="K40" s="139" t="s">
        <v>62</v>
      </c>
      <c r="L40" s="74">
        <v>1750</v>
      </c>
      <c r="M40" s="75">
        <v>1750</v>
      </c>
      <c r="N40" s="76">
        <v>1750</v>
      </c>
      <c r="P40" s="1022"/>
      <c r="S40" s="1022"/>
    </row>
    <row r="41" spans="1:19" ht="15.75" customHeight="1" x14ac:dyDescent="0.2">
      <c r="A41" s="103"/>
      <c r="B41" s="31"/>
      <c r="C41" s="104"/>
      <c r="D41" s="1223" t="s">
        <v>63</v>
      </c>
      <c r="E41" s="105"/>
      <c r="F41" s="58"/>
      <c r="G41" s="68"/>
      <c r="H41" s="140"/>
      <c r="I41" s="70"/>
      <c r="J41" s="70"/>
      <c r="K41" s="139" t="s">
        <v>64</v>
      </c>
      <c r="L41" s="74">
        <v>30</v>
      </c>
      <c r="M41" s="141">
        <v>100</v>
      </c>
      <c r="N41" s="76"/>
      <c r="P41" s="1022"/>
      <c r="R41" s="1022"/>
    </row>
    <row r="42" spans="1:19" ht="31.5" customHeight="1" thickBot="1" x14ac:dyDescent="0.25">
      <c r="A42" s="118"/>
      <c r="B42" s="18"/>
      <c r="C42" s="119"/>
      <c r="D42" s="1220"/>
      <c r="E42" s="120"/>
      <c r="F42" s="121"/>
      <c r="G42" s="142" t="s">
        <v>30</v>
      </c>
      <c r="H42" s="143">
        <f>SUM(H38:H41)</f>
        <v>10.4</v>
      </c>
      <c r="I42" s="143">
        <f>SUM(I38:I41)</f>
        <v>28.2</v>
      </c>
      <c r="J42" s="143">
        <f>SUM(J38:J41)</f>
        <v>13.2</v>
      </c>
      <c r="K42" s="144" t="s">
        <v>65</v>
      </c>
      <c r="L42" s="145"/>
      <c r="M42" s="146">
        <v>30</v>
      </c>
      <c r="N42" s="147">
        <v>50</v>
      </c>
      <c r="P42" s="1022"/>
    </row>
    <row r="43" spans="1:19" ht="28.5" customHeight="1" x14ac:dyDescent="0.2">
      <c r="A43" s="93" t="s">
        <v>21</v>
      </c>
      <c r="B43" s="19" t="s">
        <v>21</v>
      </c>
      <c r="C43" s="94" t="s">
        <v>66</v>
      </c>
      <c r="D43" s="1273" t="s">
        <v>67</v>
      </c>
      <c r="E43" s="95"/>
      <c r="F43" s="53">
        <v>2</v>
      </c>
      <c r="G43" s="54" t="s">
        <v>26</v>
      </c>
      <c r="H43" s="25">
        <v>200</v>
      </c>
      <c r="I43" s="148">
        <v>200</v>
      </c>
      <c r="J43" s="148"/>
      <c r="K43" s="149" t="s">
        <v>68</v>
      </c>
      <c r="L43" s="28">
        <v>6</v>
      </c>
      <c r="M43" s="150">
        <v>7</v>
      </c>
      <c r="N43" s="151"/>
      <c r="P43" s="1022"/>
      <c r="R43" s="1022"/>
    </row>
    <row r="44" spans="1:19" ht="17.25" customHeight="1" x14ac:dyDescent="0.2">
      <c r="A44" s="103"/>
      <c r="B44" s="31"/>
      <c r="C44" s="104"/>
      <c r="D44" s="1219"/>
      <c r="E44" s="105"/>
      <c r="F44" s="58"/>
      <c r="G44" s="152"/>
      <c r="H44" s="69"/>
      <c r="I44" s="70"/>
      <c r="J44" s="70"/>
      <c r="K44" s="1274" t="s">
        <v>69</v>
      </c>
      <c r="L44" s="74">
        <v>6</v>
      </c>
      <c r="M44" s="153">
        <v>7</v>
      </c>
      <c r="N44" s="44"/>
      <c r="P44" s="1022"/>
      <c r="R44" s="1022"/>
    </row>
    <row r="45" spans="1:19" ht="15.75" customHeight="1" thickBot="1" x14ac:dyDescent="0.25">
      <c r="A45" s="118"/>
      <c r="B45" s="18"/>
      <c r="C45" s="119"/>
      <c r="D45" s="1220"/>
      <c r="E45" s="120"/>
      <c r="F45" s="121"/>
      <c r="G45" s="142" t="s">
        <v>30</v>
      </c>
      <c r="H45" s="143">
        <f t="shared" ref="H45:I45" si="0">SUM(H43)</f>
        <v>200</v>
      </c>
      <c r="I45" s="154">
        <f t="shared" si="0"/>
        <v>200</v>
      </c>
      <c r="J45" s="154"/>
      <c r="K45" s="1275"/>
      <c r="L45" s="155"/>
      <c r="M45" s="156"/>
      <c r="N45" s="157"/>
      <c r="P45" s="1022"/>
    </row>
    <row r="46" spans="1:19" ht="25.5" customHeight="1" x14ac:dyDescent="0.2">
      <c r="A46" s="158" t="s">
        <v>21</v>
      </c>
      <c r="B46" s="19" t="s">
        <v>21</v>
      </c>
      <c r="C46" s="159" t="s">
        <v>70</v>
      </c>
      <c r="D46" s="1266" t="s">
        <v>71</v>
      </c>
      <c r="E46" s="1276"/>
      <c r="F46" s="1278" t="s">
        <v>34</v>
      </c>
      <c r="G46" s="54" t="s">
        <v>26</v>
      </c>
      <c r="H46" s="160">
        <v>74.7</v>
      </c>
      <c r="I46" s="161">
        <v>74.7</v>
      </c>
      <c r="J46" s="161">
        <v>74.7</v>
      </c>
      <c r="K46" s="1280" t="s">
        <v>72</v>
      </c>
      <c r="L46" s="162">
        <v>15</v>
      </c>
      <c r="M46" s="163">
        <v>21</v>
      </c>
      <c r="N46" s="164">
        <v>21</v>
      </c>
      <c r="P46" s="1027"/>
      <c r="Q46" s="1028"/>
      <c r="R46" s="1028"/>
      <c r="S46" s="1028"/>
    </row>
    <row r="47" spans="1:19" ht="15.75" customHeight="1" thickBot="1" x14ac:dyDescent="0.25">
      <c r="A47" s="165"/>
      <c r="B47" s="18"/>
      <c r="C47" s="166"/>
      <c r="D47" s="1267"/>
      <c r="E47" s="1277"/>
      <c r="F47" s="1279"/>
      <c r="G47" s="167" t="s">
        <v>30</v>
      </c>
      <c r="H47" s="47">
        <f t="shared" ref="H47:J47" si="1">SUM(H46:H46)</f>
        <v>74.7</v>
      </c>
      <c r="I47" s="48">
        <f t="shared" si="1"/>
        <v>74.7</v>
      </c>
      <c r="J47" s="48">
        <f t="shared" si="1"/>
        <v>74.7</v>
      </c>
      <c r="K47" s="1275"/>
      <c r="L47" s="168"/>
      <c r="M47" s="169"/>
      <c r="N47" s="170"/>
      <c r="P47" s="1027"/>
      <c r="Q47" s="1028"/>
      <c r="R47" s="1028"/>
      <c r="S47" s="1028"/>
    </row>
    <row r="48" spans="1:19" ht="30.75" customHeight="1" x14ac:dyDescent="0.2">
      <c r="A48" s="158" t="s">
        <v>21</v>
      </c>
      <c r="B48" s="19" t="s">
        <v>21</v>
      </c>
      <c r="C48" s="159" t="s">
        <v>73</v>
      </c>
      <c r="D48" s="1266" t="s">
        <v>74</v>
      </c>
      <c r="E48" s="171"/>
      <c r="F48" s="53">
        <v>2</v>
      </c>
      <c r="G48" s="54" t="s">
        <v>26</v>
      </c>
      <c r="H48" s="72">
        <v>4.9000000000000004</v>
      </c>
      <c r="I48" s="70">
        <v>4.9000000000000004</v>
      </c>
      <c r="J48" s="70">
        <v>4.9000000000000004</v>
      </c>
      <c r="K48" s="59" t="s">
        <v>75</v>
      </c>
      <c r="L48" s="172">
        <v>1</v>
      </c>
      <c r="M48" s="173">
        <v>1</v>
      </c>
      <c r="N48" s="174">
        <v>1</v>
      </c>
      <c r="P48" s="1022"/>
      <c r="S48" s="1022"/>
    </row>
    <row r="49" spans="1:21" s="180" customFormat="1" ht="28.5" customHeight="1" thickBot="1" x14ac:dyDescent="0.25">
      <c r="A49" s="165"/>
      <c r="B49" s="18"/>
      <c r="C49" s="166"/>
      <c r="D49" s="1267"/>
      <c r="E49" s="175"/>
      <c r="F49" s="121"/>
      <c r="G49" s="176" t="s">
        <v>30</v>
      </c>
      <c r="H49" s="177">
        <f>H48</f>
        <v>4.9000000000000004</v>
      </c>
      <c r="I49" s="178">
        <f>I48</f>
        <v>4.9000000000000004</v>
      </c>
      <c r="J49" s="178">
        <f>J48</f>
        <v>4.9000000000000004</v>
      </c>
      <c r="K49" s="179" t="s">
        <v>76</v>
      </c>
      <c r="L49" s="78">
        <v>180</v>
      </c>
      <c r="M49" s="79">
        <v>210</v>
      </c>
      <c r="N49" s="80">
        <v>230</v>
      </c>
      <c r="O49" s="1029"/>
      <c r="P49" s="1030"/>
      <c r="Q49" s="1029"/>
      <c r="R49" s="1029"/>
      <c r="S49" s="1030"/>
      <c r="T49" s="1029"/>
      <c r="U49" s="1029"/>
    </row>
    <row r="50" spans="1:21" ht="16.5" customHeight="1" x14ac:dyDescent="0.2">
      <c r="A50" s="181" t="s">
        <v>21</v>
      </c>
      <c r="B50" s="19" t="s">
        <v>21</v>
      </c>
      <c r="C50" s="159" t="s">
        <v>77</v>
      </c>
      <c r="D50" s="1268" t="s">
        <v>78</v>
      </c>
      <c r="E50" s="171"/>
      <c r="F50" s="182" t="s">
        <v>34</v>
      </c>
      <c r="G50" s="183" t="s">
        <v>26</v>
      </c>
      <c r="H50" s="184">
        <f>291.4+12.1</f>
        <v>303.5</v>
      </c>
      <c r="I50" s="185">
        <v>401.9</v>
      </c>
      <c r="J50" s="185">
        <v>401.9</v>
      </c>
      <c r="K50" s="186"/>
      <c r="L50" s="187"/>
      <c r="M50" s="188"/>
      <c r="N50" s="189"/>
    </row>
    <row r="51" spans="1:21" ht="12.75" customHeight="1" x14ac:dyDescent="0.2">
      <c r="A51" s="50"/>
      <c r="B51" s="31"/>
      <c r="C51" s="51"/>
      <c r="D51" s="1269"/>
      <c r="E51" s="190"/>
      <c r="F51" s="191"/>
      <c r="G51" s="81"/>
      <c r="H51" s="192"/>
      <c r="I51" s="193"/>
      <c r="J51" s="193"/>
      <c r="K51" s="194"/>
      <c r="L51" s="195"/>
      <c r="M51" s="196"/>
      <c r="N51" s="197"/>
    </row>
    <row r="52" spans="1:21" ht="28.5" customHeight="1" x14ac:dyDescent="0.2">
      <c r="A52" s="50"/>
      <c r="B52" s="31"/>
      <c r="C52" s="51"/>
      <c r="D52" s="1270" t="s">
        <v>79</v>
      </c>
      <c r="E52" s="190"/>
      <c r="F52" s="191"/>
      <c r="G52" s="81"/>
      <c r="H52" s="1271"/>
      <c r="I52" s="1272"/>
      <c r="J52" s="1272"/>
      <c r="K52" s="71" t="s">
        <v>80</v>
      </c>
      <c r="L52" s="64" t="s">
        <v>81</v>
      </c>
      <c r="M52" s="65">
        <v>4</v>
      </c>
      <c r="N52" s="66">
        <v>4</v>
      </c>
      <c r="Q52" s="1022"/>
    </row>
    <row r="53" spans="1:21" ht="29.25" customHeight="1" x14ac:dyDescent="0.2">
      <c r="A53" s="50"/>
      <c r="B53" s="31"/>
      <c r="C53" s="51"/>
      <c r="D53" s="1270"/>
      <c r="E53" s="190"/>
      <c r="F53" s="191"/>
      <c r="G53" s="81"/>
      <c r="H53" s="1271"/>
      <c r="I53" s="1272"/>
      <c r="J53" s="1272"/>
      <c r="K53" s="59" t="s">
        <v>82</v>
      </c>
      <c r="L53" s="38">
        <v>9</v>
      </c>
      <c r="M53" s="43">
        <v>5</v>
      </c>
      <c r="N53" s="40">
        <v>8</v>
      </c>
    </row>
    <row r="54" spans="1:21" ht="28.5" customHeight="1" x14ac:dyDescent="0.2">
      <c r="A54" s="50"/>
      <c r="B54" s="31"/>
      <c r="C54" s="51"/>
      <c r="D54" s="198"/>
      <c r="E54" s="190"/>
      <c r="F54" s="191"/>
      <c r="G54" s="199"/>
      <c r="H54" s="1271"/>
      <c r="I54" s="1272"/>
      <c r="J54" s="1272"/>
      <c r="K54" s="59" t="s">
        <v>83</v>
      </c>
      <c r="L54" s="38">
        <v>10</v>
      </c>
      <c r="M54" s="43">
        <v>10</v>
      </c>
      <c r="N54" s="40">
        <v>10</v>
      </c>
    </row>
    <row r="55" spans="1:21" ht="54.75" customHeight="1" x14ac:dyDescent="0.2">
      <c r="A55" s="50"/>
      <c r="B55" s="31"/>
      <c r="C55" s="51"/>
      <c r="D55" s="200" t="s">
        <v>84</v>
      </c>
      <c r="E55" s="201"/>
      <c r="F55" s="202"/>
      <c r="G55" s="203"/>
      <c r="H55" s="107"/>
      <c r="I55" s="82"/>
      <c r="J55" s="82"/>
      <c r="K55" s="59" t="s">
        <v>85</v>
      </c>
      <c r="L55" s="38"/>
      <c r="M55" s="204">
        <v>4</v>
      </c>
      <c r="N55" s="40">
        <v>4</v>
      </c>
      <c r="R55" s="1022"/>
      <c r="S55" s="1022"/>
    </row>
    <row r="56" spans="1:21" ht="93" customHeight="1" x14ac:dyDescent="0.2">
      <c r="A56" s="50"/>
      <c r="B56" s="31"/>
      <c r="C56" s="51"/>
      <c r="D56" s="1223" t="s">
        <v>86</v>
      </c>
      <c r="E56" s="201"/>
      <c r="F56" s="202"/>
      <c r="G56" s="203"/>
      <c r="H56" s="107"/>
      <c r="I56" s="70"/>
      <c r="J56" s="70"/>
      <c r="K56" s="1274" t="s">
        <v>87</v>
      </c>
      <c r="L56" s="205">
        <v>8</v>
      </c>
      <c r="M56" s="206">
        <v>7</v>
      </c>
      <c r="N56" s="207">
        <v>7</v>
      </c>
      <c r="Q56" s="1022"/>
      <c r="R56" s="1022"/>
      <c r="S56" s="1022"/>
    </row>
    <row r="57" spans="1:21" ht="36" customHeight="1" x14ac:dyDescent="0.2">
      <c r="A57" s="50"/>
      <c r="B57" s="31"/>
      <c r="C57" s="51"/>
      <c r="D57" s="1219"/>
      <c r="E57" s="201"/>
      <c r="F57" s="202"/>
      <c r="G57" s="203"/>
      <c r="H57" s="107"/>
      <c r="I57" s="208"/>
      <c r="J57" s="208"/>
      <c r="K57" s="1288"/>
      <c r="L57" s="205"/>
      <c r="M57" s="206"/>
      <c r="N57" s="207"/>
      <c r="Q57" s="1022"/>
      <c r="R57" s="1022"/>
      <c r="S57" s="1022"/>
    </row>
    <row r="58" spans="1:21" ht="24.75" customHeight="1" x14ac:dyDescent="0.2">
      <c r="A58" s="50"/>
      <c r="B58" s="31"/>
      <c r="C58" s="51"/>
      <c r="D58" s="1223" t="s">
        <v>88</v>
      </c>
      <c r="E58" s="201"/>
      <c r="F58" s="202"/>
      <c r="G58" s="203"/>
      <c r="H58" s="107"/>
      <c r="I58" s="208"/>
      <c r="J58" s="208"/>
      <c r="K58" s="144" t="s">
        <v>89</v>
      </c>
      <c r="L58" s="209">
        <v>1</v>
      </c>
      <c r="M58" s="210">
        <v>1</v>
      </c>
      <c r="N58" s="211">
        <v>1</v>
      </c>
      <c r="Q58" s="1022"/>
      <c r="R58" s="1022"/>
      <c r="S58" s="1022"/>
      <c r="T58" s="1022"/>
    </row>
    <row r="59" spans="1:21" ht="19.5" customHeight="1" thickBot="1" x14ac:dyDescent="0.25">
      <c r="A59" s="50"/>
      <c r="B59" s="31"/>
      <c r="C59" s="51"/>
      <c r="D59" s="1220"/>
      <c r="E59" s="201"/>
      <c r="F59" s="202"/>
      <c r="G59" s="176" t="s">
        <v>30</v>
      </c>
      <c r="H59" s="143">
        <f>SUM(H50:H58)</f>
        <v>303.5</v>
      </c>
      <c r="I59" s="143">
        <f t="shared" ref="I59:J59" si="2">SUM(I50:I58)</f>
        <v>401.9</v>
      </c>
      <c r="J59" s="143">
        <f t="shared" si="2"/>
        <v>401.9</v>
      </c>
      <c r="K59" s="212"/>
      <c r="L59" s="213"/>
      <c r="M59" s="214"/>
      <c r="N59" s="215"/>
      <c r="Q59" s="1022"/>
      <c r="R59" s="1022"/>
      <c r="S59" s="1022"/>
    </row>
    <row r="60" spans="1:21" ht="42" customHeight="1" x14ac:dyDescent="0.2">
      <c r="A60" s="158" t="s">
        <v>21</v>
      </c>
      <c r="B60" s="19" t="s">
        <v>21</v>
      </c>
      <c r="C60" s="159" t="s">
        <v>90</v>
      </c>
      <c r="D60" s="216" t="s">
        <v>91</v>
      </c>
      <c r="E60" s="171"/>
      <c r="F60" s="53">
        <v>2</v>
      </c>
      <c r="G60" s="54" t="s">
        <v>26</v>
      </c>
      <c r="H60" s="184">
        <v>98.6</v>
      </c>
      <c r="I60" s="148">
        <v>97.6</v>
      </c>
      <c r="J60" s="148">
        <v>12</v>
      </c>
      <c r="K60" s="217"/>
      <c r="L60" s="218"/>
      <c r="M60" s="29"/>
      <c r="N60" s="219"/>
      <c r="P60" s="1022"/>
      <c r="S60" s="1022"/>
    </row>
    <row r="61" spans="1:21" ht="27.75" customHeight="1" x14ac:dyDescent="0.2">
      <c r="A61" s="50"/>
      <c r="B61" s="31"/>
      <c r="C61" s="51"/>
      <c r="D61" s="220" t="s">
        <v>92</v>
      </c>
      <c r="E61" s="190"/>
      <c r="F61" s="58"/>
      <c r="G61" s="68"/>
      <c r="H61" s="192"/>
      <c r="I61" s="70"/>
      <c r="J61" s="70"/>
      <c r="K61" s="59" t="s">
        <v>93</v>
      </c>
      <c r="L61" s="221">
        <v>1</v>
      </c>
      <c r="M61" s="222"/>
      <c r="N61" s="223"/>
      <c r="P61" s="1022"/>
      <c r="S61" s="1022"/>
    </row>
    <row r="62" spans="1:21" ht="29.25" customHeight="1" x14ac:dyDescent="0.2">
      <c r="A62" s="50"/>
      <c r="B62" s="31"/>
      <c r="C62" s="51"/>
      <c r="D62" s="224"/>
      <c r="E62" s="190"/>
      <c r="F62" s="58"/>
      <c r="G62" s="68"/>
      <c r="H62" s="192"/>
      <c r="I62" s="70"/>
      <c r="J62" s="70"/>
      <c r="K62" s="139" t="s">
        <v>94</v>
      </c>
      <c r="L62" s="74"/>
      <c r="M62" s="225">
        <v>1</v>
      </c>
      <c r="N62" s="226"/>
      <c r="P62" s="1022"/>
      <c r="S62" s="1022"/>
      <c r="T62" s="1022"/>
    </row>
    <row r="63" spans="1:21" ht="17.25" customHeight="1" x14ac:dyDescent="0.2">
      <c r="A63" s="50"/>
      <c r="B63" s="31"/>
      <c r="C63" s="51"/>
      <c r="D63" s="224"/>
      <c r="E63" s="190"/>
      <c r="F63" s="58"/>
      <c r="G63" s="68"/>
      <c r="H63" s="192"/>
      <c r="I63" s="70"/>
      <c r="J63" s="70"/>
      <c r="K63" s="139" t="s">
        <v>95</v>
      </c>
      <c r="L63" s="74"/>
      <c r="M63" s="225"/>
      <c r="N63" s="227">
        <v>1</v>
      </c>
      <c r="P63" s="1022"/>
      <c r="S63" s="1022"/>
    </row>
    <row r="64" spans="1:21" ht="17.25" customHeight="1" x14ac:dyDescent="0.2">
      <c r="A64" s="50"/>
      <c r="B64" s="31"/>
      <c r="C64" s="51"/>
      <c r="D64" s="224"/>
      <c r="E64" s="190"/>
      <c r="F64" s="58"/>
      <c r="G64" s="68"/>
      <c r="H64" s="192"/>
      <c r="I64" s="70"/>
      <c r="J64" s="70"/>
      <c r="K64" s="139" t="s">
        <v>96</v>
      </c>
      <c r="L64" s="228"/>
      <c r="M64" s="204">
        <v>80</v>
      </c>
      <c r="N64" s="89">
        <v>100</v>
      </c>
      <c r="P64" s="1022"/>
      <c r="S64" s="1022"/>
      <c r="T64" s="1022"/>
    </row>
    <row r="65" spans="1:21" ht="30" customHeight="1" x14ac:dyDescent="0.2">
      <c r="A65" s="50"/>
      <c r="B65" s="31"/>
      <c r="C65" s="51"/>
      <c r="D65" s="1223" t="s">
        <v>97</v>
      </c>
      <c r="E65" s="201"/>
      <c r="F65" s="202"/>
      <c r="G65" s="203"/>
      <c r="H65" s="192"/>
      <c r="I65" s="70"/>
      <c r="J65" s="70"/>
      <c r="K65" s="229" t="s">
        <v>98</v>
      </c>
      <c r="L65" s="230">
        <v>3</v>
      </c>
      <c r="M65" s="43">
        <v>3</v>
      </c>
      <c r="N65" s="231"/>
      <c r="P65" s="1022"/>
      <c r="Q65" s="1022"/>
      <c r="S65" s="1022"/>
    </row>
    <row r="66" spans="1:21" ht="30" customHeight="1" x14ac:dyDescent="0.2">
      <c r="A66" s="50"/>
      <c r="B66" s="31"/>
      <c r="C66" s="51"/>
      <c r="D66" s="1219"/>
      <c r="E66" s="201"/>
      <c r="F66" s="202"/>
      <c r="G66" s="203"/>
      <c r="H66" s="192"/>
      <c r="I66" s="70"/>
      <c r="J66" s="70"/>
      <c r="K66" s="144" t="s">
        <v>99</v>
      </c>
      <c r="L66" s="232">
        <v>2</v>
      </c>
      <c r="M66" s="233">
        <v>2</v>
      </c>
      <c r="N66" s="227"/>
      <c r="P66" s="1022"/>
      <c r="Q66" s="1022"/>
      <c r="S66" s="1022"/>
      <c r="T66" s="1022"/>
    </row>
    <row r="67" spans="1:21" s="862" customFormat="1" ht="30" customHeight="1" x14ac:dyDescent="0.2">
      <c r="A67" s="50"/>
      <c r="B67" s="31"/>
      <c r="C67" s="51"/>
      <c r="D67" s="1224"/>
      <c r="E67" s="854"/>
      <c r="F67" s="202"/>
      <c r="G67" s="855"/>
      <c r="H67" s="192"/>
      <c r="I67" s="72"/>
      <c r="J67" s="72"/>
      <c r="K67" s="868" t="s">
        <v>100</v>
      </c>
      <c r="L67" s="230">
        <v>53</v>
      </c>
      <c r="M67" s="75">
        <v>53</v>
      </c>
      <c r="N67" s="227"/>
      <c r="O67" s="1021"/>
      <c r="P67" s="1022"/>
      <c r="Q67" s="1022"/>
      <c r="R67" s="1021"/>
      <c r="S67" s="1022"/>
      <c r="T67" s="1022"/>
      <c r="U67" s="1021"/>
    </row>
    <row r="68" spans="1:21" s="862" customFormat="1" ht="17.25" customHeight="1" x14ac:dyDescent="0.2">
      <c r="A68" s="50"/>
      <c r="B68" s="31"/>
      <c r="C68" s="51"/>
      <c r="D68" s="1223" t="s">
        <v>266</v>
      </c>
      <c r="E68" s="854"/>
      <c r="F68" s="202"/>
      <c r="G68" s="855"/>
      <c r="H68" s="192"/>
      <c r="I68" s="72"/>
      <c r="J68" s="72"/>
      <c r="K68" s="868" t="s">
        <v>274</v>
      </c>
      <c r="L68" s="230">
        <v>3</v>
      </c>
      <c r="M68" s="75"/>
      <c r="N68" s="227"/>
      <c r="O68" s="1021"/>
      <c r="P68" s="1022"/>
      <c r="Q68" s="1022"/>
      <c r="R68" s="1021"/>
      <c r="S68" s="1022"/>
      <c r="T68" s="1022"/>
      <c r="U68" s="1021"/>
    </row>
    <row r="69" spans="1:21" s="180" customFormat="1" ht="15.75" customHeight="1" thickBot="1" x14ac:dyDescent="0.25">
      <c r="A69" s="165"/>
      <c r="B69" s="18"/>
      <c r="C69" s="166"/>
      <c r="D69" s="1220"/>
      <c r="E69" s="175"/>
      <c r="F69" s="121"/>
      <c r="G69" s="176" t="s">
        <v>30</v>
      </c>
      <c r="H69" s="143">
        <f>SUM(H60:H66)</f>
        <v>98.6</v>
      </c>
      <c r="I69" s="143">
        <f t="shared" ref="I69:J69" si="3">SUM(I60:I66)</f>
        <v>97.6</v>
      </c>
      <c r="J69" s="143">
        <f t="shared" si="3"/>
        <v>12</v>
      </c>
      <c r="K69" s="866"/>
      <c r="L69" s="867"/>
      <c r="M69" s="156"/>
      <c r="N69" s="372"/>
      <c r="O69" s="1029"/>
      <c r="P69" s="1030"/>
      <c r="Q69" s="1029"/>
      <c r="R69" s="1029"/>
      <c r="S69" s="1030"/>
      <c r="T69" s="1029"/>
      <c r="U69" s="1030"/>
    </row>
    <row r="70" spans="1:21" ht="35.25" customHeight="1" x14ac:dyDescent="0.2">
      <c r="A70" s="50" t="s">
        <v>21</v>
      </c>
      <c r="B70" s="31" t="s">
        <v>21</v>
      </c>
      <c r="C70" s="51" t="s">
        <v>101</v>
      </c>
      <c r="D70" s="1273" t="s">
        <v>102</v>
      </c>
      <c r="E70" s="201"/>
      <c r="F70" s="202">
        <v>2</v>
      </c>
      <c r="G70" s="234" t="s">
        <v>26</v>
      </c>
      <c r="H70" s="235"/>
      <c r="I70" s="208">
        <v>7</v>
      </c>
      <c r="J70" s="208">
        <v>7</v>
      </c>
      <c r="K70" s="236" t="s">
        <v>103</v>
      </c>
      <c r="L70" s="64"/>
      <c r="M70" s="237">
        <v>1</v>
      </c>
      <c r="N70" s="66">
        <v>1</v>
      </c>
      <c r="Q70" s="1022"/>
      <c r="R70" s="1022"/>
      <c r="S70" s="1022"/>
    </row>
    <row r="71" spans="1:21" ht="16.5" customHeight="1" thickBot="1" x14ac:dyDescent="0.25">
      <c r="A71" s="238"/>
      <c r="B71" s="18"/>
      <c r="C71" s="239"/>
      <c r="D71" s="1220"/>
      <c r="E71" s="240"/>
      <c r="F71" s="241"/>
      <c r="G71" s="242" t="s">
        <v>30</v>
      </c>
      <c r="H71" s="123"/>
      <c r="I71" s="124">
        <f t="shared" ref="I71:J71" si="4">SUM(I70)</f>
        <v>7</v>
      </c>
      <c r="J71" s="124">
        <f t="shared" si="4"/>
        <v>7</v>
      </c>
      <c r="K71" s="243" t="s">
        <v>104</v>
      </c>
      <c r="L71" s="155"/>
      <c r="M71" s="244">
        <v>50</v>
      </c>
      <c r="N71" s="157">
        <v>50</v>
      </c>
      <c r="P71" s="1022"/>
    </row>
    <row r="72" spans="1:21" ht="13.5" thickBot="1" x14ac:dyDescent="0.25">
      <c r="A72" s="118" t="s">
        <v>21</v>
      </c>
      <c r="B72" s="245" t="s">
        <v>21</v>
      </c>
      <c r="C72" s="1289" t="s">
        <v>105</v>
      </c>
      <c r="D72" s="1290"/>
      <c r="E72" s="1290"/>
      <c r="F72" s="1290"/>
      <c r="G72" s="1291"/>
      <c r="H72" s="246">
        <f>+H71+H69+H59+H49+H47+H45+H42+H37+H33</f>
        <v>1729.3</v>
      </c>
      <c r="I72" s="246">
        <f t="shared" ref="I72:J72" si="5">+I71+I69+I59+I49+I47+I45+I42+I37+I33</f>
        <v>1843.7</v>
      </c>
      <c r="J72" s="246">
        <f t="shared" si="5"/>
        <v>1743.1</v>
      </c>
      <c r="K72" s="1292"/>
      <c r="L72" s="1293"/>
      <c r="M72" s="1293"/>
      <c r="N72" s="1294"/>
    </row>
    <row r="73" spans="1:21" ht="13.5" thickBot="1" x14ac:dyDescent="0.25">
      <c r="A73" s="93" t="s">
        <v>21</v>
      </c>
      <c r="B73" s="247" t="s">
        <v>32</v>
      </c>
      <c r="C73" s="1236" t="s">
        <v>106</v>
      </c>
      <c r="D73" s="1237"/>
      <c r="E73" s="1237"/>
      <c r="F73" s="1237"/>
      <c r="G73" s="1237"/>
      <c r="H73" s="1237"/>
      <c r="I73" s="1237"/>
      <c r="J73" s="1237"/>
      <c r="K73" s="1237"/>
      <c r="L73" s="1237"/>
      <c r="M73" s="1237"/>
      <c r="N73" s="1238"/>
    </row>
    <row r="74" spans="1:21" ht="15.75" customHeight="1" x14ac:dyDescent="0.2">
      <c r="A74" s="93" t="s">
        <v>21</v>
      </c>
      <c r="B74" s="19" t="s">
        <v>32</v>
      </c>
      <c r="C74" s="159" t="s">
        <v>21</v>
      </c>
      <c r="D74" s="1281" t="s">
        <v>107</v>
      </c>
      <c r="E74" s="248" t="s">
        <v>25</v>
      </c>
      <c r="F74" s="53" t="s">
        <v>34</v>
      </c>
      <c r="G74" s="249" t="s">
        <v>26</v>
      </c>
      <c r="H74" s="250">
        <v>4441.3</v>
      </c>
      <c r="I74" s="250">
        <v>4386.2</v>
      </c>
      <c r="J74" s="250">
        <v>4342</v>
      </c>
      <c r="K74" s="251" t="s">
        <v>108</v>
      </c>
      <c r="L74" s="252">
        <v>1136</v>
      </c>
      <c r="M74" s="253">
        <v>1245</v>
      </c>
      <c r="N74" s="254">
        <v>1297</v>
      </c>
    </row>
    <row r="75" spans="1:21" ht="15.75" customHeight="1" x14ac:dyDescent="0.2">
      <c r="A75" s="103"/>
      <c r="B75" s="31"/>
      <c r="C75" s="51"/>
      <c r="D75" s="1282"/>
      <c r="E75" s="255"/>
      <c r="F75" s="58"/>
      <c r="G75" s="256" t="s">
        <v>109</v>
      </c>
      <c r="H75" s="257">
        <v>413.9</v>
      </c>
      <c r="I75" s="113">
        <v>420.7</v>
      </c>
      <c r="J75" s="113">
        <v>428.1</v>
      </c>
      <c r="K75" s="1283" t="s">
        <v>110</v>
      </c>
      <c r="L75" s="258">
        <v>1467</v>
      </c>
      <c r="M75" s="259">
        <v>1480</v>
      </c>
      <c r="N75" s="260">
        <v>1498</v>
      </c>
      <c r="T75" s="1022"/>
    </row>
    <row r="76" spans="1:21" s="777" customFormat="1" ht="15.75" customHeight="1" x14ac:dyDescent="0.2">
      <c r="A76" s="103"/>
      <c r="B76" s="31"/>
      <c r="C76" s="51"/>
      <c r="D76" s="776"/>
      <c r="E76" s="255"/>
      <c r="F76" s="58"/>
      <c r="G76" s="256" t="s">
        <v>251</v>
      </c>
      <c r="H76" s="778">
        <v>61.4</v>
      </c>
      <c r="I76" s="779"/>
      <c r="J76" s="263"/>
      <c r="K76" s="1284"/>
      <c r="L76" s="761"/>
      <c r="M76" s="762"/>
      <c r="N76" s="763"/>
      <c r="O76" s="1021"/>
      <c r="P76" s="1021"/>
      <c r="Q76" s="1021"/>
      <c r="R76" s="1021"/>
      <c r="S76" s="1021"/>
      <c r="T76" s="1022"/>
      <c r="U76" s="1021"/>
    </row>
    <row r="77" spans="1:21" s="777" customFormat="1" ht="15.75" customHeight="1" x14ac:dyDescent="0.2">
      <c r="A77" s="103"/>
      <c r="B77" s="31"/>
      <c r="C77" s="51"/>
      <c r="D77" s="776"/>
      <c r="E77" s="255"/>
      <c r="F77" s="58"/>
      <c r="G77" s="256" t="s">
        <v>257</v>
      </c>
      <c r="H77" s="778">
        <v>20</v>
      </c>
      <c r="I77" s="779"/>
      <c r="J77" s="263"/>
      <c r="K77" s="1284"/>
      <c r="L77" s="761"/>
      <c r="M77" s="762"/>
      <c r="N77" s="763"/>
      <c r="O77" s="1021"/>
      <c r="P77" s="1021"/>
      <c r="Q77" s="1021"/>
      <c r="R77" s="1021"/>
      <c r="S77" s="1021"/>
      <c r="T77" s="1022"/>
      <c r="U77" s="1021"/>
    </row>
    <row r="78" spans="1:21" ht="15.75" customHeight="1" x14ac:dyDescent="0.2">
      <c r="A78" s="103"/>
      <c r="B78" s="31"/>
      <c r="C78" s="51"/>
      <c r="D78" s="261"/>
      <c r="E78" s="255"/>
      <c r="F78" s="58"/>
      <c r="G78" s="262" t="s">
        <v>111</v>
      </c>
      <c r="H78" s="257">
        <v>46</v>
      </c>
      <c r="I78" s="113"/>
      <c r="J78" s="263"/>
      <c r="K78" s="1285"/>
      <c r="L78" s="264"/>
      <c r="M78" s="265"/>
      <c r="N78" s="266"/>
    </row>
    <row r="79" spans="1:21" ht="41.25" customHeight="1" x14ac:dyDescent="0.2">
      <c r="A79" s="103"/>
      <c r="B79" s="31"/>
      <c r="C79" s="51"/>
      <c r="D79" s="261"/>
      <c r="E79" s="255"/>
      <c r="F79" s="58"/>
      <c r="G79" s="262" t="s">
        <v>112</v>
      </c>
      <c r="H79" s="257"/>
      <c r="I79" s="113">
        <v>6.7</v>
      </c>
      <c r="J79" s="113"/>
      <c r="K79" s="267" t="s">
        <v>113</v>
      </c>
      <c r="L79" s="268">
        <v>14</v>
      </c>
      <c r="M79" s="222"/>
      <c r="N79" s="269"/>
      <c r="P79" s="1022"/>
      <c r="R79" s="1022"/>
      <c r="T79" s="1022"/>
    </row>
    <row r="80" spans="1:21" ht="18" customHeight="1" x14ac:dyDescent="0.2">
      <c r="A80" s="103"/>
      <c r="B80" s="31"/>
      <c r="C80" s="51"/>
      <c r="D80" s="261"/>
      <c r="E80" s="255"/>
      <c r="F80" s="58"/>
      <c r="G80" s="270"/>
      <c r="H80" s="271"/>
      <c r="I80" s="108"/>
      <c r="J80" s="272"/>
      <c r="K80" s="273" t="s">
        <v>114</v>
      </c>
      <c r="L80" s="274">
        <v>30</v>
      </c>
      <c r="M80" s="275">
        <v>29</v>
      </c>
      <c r="N80" s="276">
        <v>25</v>
      </c>
    </row>
    <row r="81" spans="1:19" ht="18" customHeight="1" x14ac:dyDescent="0.2">
      <c r="A81" s="103"/>
      <c r="B81" s="31"/>
      <c r="C81" s="51"/>
      <c r="D81" s="1286" t="s">
        <v>115</v>
      </c>
      <c r="E81" s="277"/>
      <c r="F81" s="58"/>
      <c r="G81" s="278"/>
      <c r="H81" s="279"/>
      <c r="I81" s="82"/>
      <c r="J81" s="82"/>
      <c r="K81" s="1283" t="s">
        <v>288</v>
      </c>
      <c r="L81" s="74">
        <v>3</v>
      </c>
      <c r="M81" s="141"/>
      <c r="N81" s="76"/>
      <c r="Q81" s="1022"/>
    </row>
    <row r="82" spans="1:19" ht="13.5" customHeight="1" x14ac:dyDescent="0.2">
      <c r="A82" s="103"/>
      <c r="B82" s="31"/>
      <c r="C82" s="51"/>
      <c r="D82" s="1270"/>
      <c r="E82" s="277"/>
      <c r="F82" s="58"/>
      <c r="G82" s="278"/>
      <c r="H82" s="279"/>
      <c r="I82" s="82"/>
      <c r="J82" s="280"/>
      <c r="K82" s="1284"/>
      <c r="L82" s="42"/>
      <c r="M82" s="153"/>
      <c r="N82" s="44"/>
      <c r="Q82" s="1022"/>
      <c r="R82" s="1022"/>
    </row>
    <row r="83" spans="1:19" ht="28.5" customHeight="1" x14ac:dyDescent="0.2">
      <c r="A83" s="103"/>
      <c r="B83" s="31"/>
      <c r="C83" s="51"/>
      <c r="D83" s="1287"/>
      <c r="E83" s="277"/>
      <c r="F83" s="58"/>
      <c r="G83" s="278"/>
      <c r="H83" s="279"/>
      <c r="I83" s="82"/>
      <c r="J83" s="280"/>
      <c r="K83" s="1284"/>
      <c r="L83" s="281"/>
      <c r="M83" s="153"/>
      <c r="N83" s="44"/>
      <c r="R83" s="1022"/>
    </row>
    <row r="84" spans="1:19" ht="18.75" customHeight="1" x14ac:dyDescent="0.2">
      <c r="A84" s="103"/>
      <c r="B84" s="31"/>
      <c r="C84" s="51"/>
      <c r="D84" s="1286" t="s">
        <v>116</v>
      </c>
      <c r="E84" s="277"/>
      <c r="F84" s="58"/>
      <c r="G84" s="68"/>
      <c r="H84" s="271"/>
      <c r="I84" s="108"/>
      <c r="J84" s="108"/>
      <c r="K84" s="282"/>
      <c r="L84" s="283"/>
      <c r="M84" s="284"/>
      <c r="N84" s="285"/>
      <c r="O84" s="1022"/>
      <c r="P84" s="1022"/>
      <c r="Q84" s="1022"/>
      <c r="S84" s="1022"/>
    </row>
    <row r="85" spans="1:19" ht="18.75" customHeight="1" x14ac:dyDescent="0.2">
      <c r="A85" s="103"/>
      <c r="B85" s="31"/>
      <c r="C85" s="51"/>
      <c r="D85" s="1270"/>
      <c r="E85" s="277"/>
      <c r="F85" s="58"/>
      <c r="G85" s="68"/>
      <c r="H85" s="271"/>
      <c r="I85" s="108"/>
      <c r="J85" s="286"/>
      <c r="K85" s="287"/>
      <c r="L85" s="283"/>
      <c r="M85" s="284"/>
      <c r="N85" s="285"/>
      <c r="O85" s="1022"/>
      <c r="P85" s="1022"/>
      <c r="Q85" s="1022"/>
      <c r="S85" s="1022"/>
    </row>
    <row r="86" spans="1:19" ht="18.75" customHeight="1" x14ac:dyDescent="0.2">
      <c r="A86" s="103"/>
      <c r="B86" s="31"/>
      <c r="C86" s="51"/>
      <c r="D86" s="1287"/>
      <c r="E86" s="277"/>
      <c r="F86" s="58"/>
      <c r="G86" s="288"/>
      <c r="H86" s="271"/>
      <c r="I86" s="108"/>
      <c r="J86" s="286"/>
      <c r="K86" s="289"/>
      <c r="L86" s="283"/>
      <c r="M86" s="284"/>
      <c r="N86" s="285"/>
      <c r="O86" s="1022"/>
      <c r="P86" s="1022"/>
      <c r="Q86" s="1022"/>
      <c r="S86" s="1022"/>
    </row>
    <row r="87" spans="1:19" ht="27.75" customHeight="1" x14ac:dyDescent="0.2">
      <c r="A87" s="103"/>
      <c r="B87" s="31"/>
      <c r="C87" s="290"/>
      <c r="D87" s="1286" t="s">
        <v>117</v>
      </c>
      <c r="E87" s="277"/>
      <c r="F87" s="58"/>
      <c r="G87" s="278"/>
      <c r="H87" s="271"/>
      <c r="I87" s="108"/>
      <c r="J87" s="108"/>
      <c r="K87" s="1301"/>
      <c r="L87" s="1303"/>
      <c r="M87" s="284"/>
      <c r="N87" s="285"/>
      <c r="O87" s="1022"/>
      <c r="S87" s="1022"/>
    </row>
    <row r="88" spans="1:19" ht="12" customHeight="1" x14ac:dyDescent="0.2">
      <c r="A88" s="103"/>
      <c r="B88" s="31"/>
      <c r="C88" s="290"/>
      <c r="D88" s="1287"/>
      <c r="E88" s="277"/>
      <c r="F88" s="58"/>
      <c r="G88" s="278"/>
      <c r="H88" s="291"/>
      <c r="I88" s="292"/>
      <c r="J88" s="293"/>
      <c r="K88" s="1302"/>
      <c r="L88" s="1304"/>
      <c r="M88" s="265"/>
      <c r="N88" s="266"/>
    </row>
    <row r="89" spans="1:19" ht="18.75" customHeight="1" x14ac:dyDescent="0.2">
      <c r="A89" s="294"/>
      <c r="B89" s="31"/>
      <c r="C89" s="295"/>
      <c r="D89" s="1305" t="s">
        <v>118</v>
      </c>
      <c r="E89" s="296"/>
      <c r="F89" s="58"/>
      <c r="G89" s="278"/>
      <c r="H89" s="279"/>
      <c r="I89" s="82"/>
      <c r="J89" s="82"/>
      <c r="K89" s="1283" t="s">
        <v>119</v>
      </c>
      <c r="L89" s="74">
        <v>805</v>
      </c>
      <c r="M89" s="75">
        <v>850</v>
      </c>
      <c r="N89" s="76">
        <v>850</v>
      </c>
    </row>
    <row r="90" spans="1:19" ht="17.25" customHeight="1" x14ac:dyDescent="0.2">
      <c r="A90" s="294"/>
      <c r="B90" s="31"/>
      <c r="C90" s="295"/>
      <c r="D90" s="1306"/>
      <c r="E90" s="296"/>
      <c r="F90" s="58"/>
      <c r="G90" s="278"/>
      <c r="H90" s="279"/>
      <c r="I90" s="82"/>
      <c r="J90" s="297"/>
      <c r="K90" s="1284"/>
      <c r="L90" s="42"/>
      <c r="M90" s="233"/>
      <c r="N90" s="44"/>
    </row>
    <row r="91" spans="1:19" ht="18.75" customHeight="1" x14ac:dyDescent="0.2">
      <c r="A91" s="50"/>
      <c r="B91" s="31"/>
      <c r="C91" s="295"/>
      <c r="D91" s="1306"/>
      <c r="E91" s="296"/>
      <c r="F91" s="58"/>
      <c r="G91" s="298"/>
      <c r="H91" s="279"/>
      <c r="I91" s="82"/>
      <c r="J91" s="297"/>
      <c r="K91" s="1284"/>
      <c r="L91" s="42"/>
      <c r="M91" s="233"/>
      <c r="N91" s="44"/>
      <c r="P91" s="1022"/>
    </row>
    <row r="92" spans="1:19" ht="28.5" customHeight="1" x14ac:dyDescent="0.2">
      <c r="A92" s="103"/>
      <c r="B92" s="31"/>
      <c r="C92" s="295"/>
      <c r="D92" s="299" t="s">
        <v>120</v>
      </c>
      <c r="E92" s="296"/>
      <c r="F92" s="58"/>
      <c r="G92" s="278"/>
      <c r="H92" s="271"/>
      <c r="I92" s="108"/>
      <c r="J92" s="286"/>
      <c r="K92" s="289"/>
      <c r="L92" s="283"/>
      <c r="M92" s="284"/>
      <c r="N92" s="285"/>
      <c r="R92" s="1022"/>
      <c r="S92" s="1022"/>
    </row>
    <row r="93" spans="1:19" ht="21" customHeight="1" x14ac:dyDescent="0.2">
      <c r="A93" s="50"/>
      <c r="B93" s="31"/>
      <c r="C93" s="51"/>
      <c r="D93" s="1286" t="s">
        <v>121</v>
      </c>
      <c r="E93" s="277"/>
      <c r="F93" s="58"/>
      <c r="G93" s="278"/>
      <c r="H93" s="271"/>
      <c r="I93" s="108"/>
      <c r="J93" s="108"/>
      <c r="K93" s="1301"/>
      <c r="L93" s="300"/>
      <c r="M93" s="284"/>
      <c r="N93" s="285"/>
      <c r="Q93" s="1022"/>
      <c r="R93" s="1022"/>
    </row>
    <row r="94" spans="1:19" ht="21" customHeight="1" x14ac:dyDescent="0.2">
      <c r="A94" s="50"/>
      <c r="B94" s="31"/>
      <c r="C94" s="51"/>
      <c r="D94" s="1270"/>
      <c r="E94" s="277"/>
      <c r="F94" s="58"/>
      <c r="G94" s="278"/>
      <c r="H94" s="271"/>
      <c r="I94" s="108"/>
      <c r="J94" s="108"/>
      <c r="K94" s="1301"/>
      <c r="L94" s="300"/>
      <c r="M94" s="284"/>
      <c r="N94" s="285"/>
      <c r="Q94" s="1022"/>
      <c r="R94" s="1022"/>
    </row>
    <row r="95" spans="1:19" ht="18.75" customHeight="1" x14ac:dyDescent="0.2">
      <c r="A95" s="50"/>
      <c r="B95" s="31"/>
      <c r="C95" s="51"/>
      <c r="D95" s="1270" t="s">
        <v>122</v>
      </c>
      <c r="E95" s="277"/>
      <c r="F95" s="58"/>
      <c r="G95" s="278"/>
      <c r="H95" s="271"/>
      <c r="I95" s="108"/>
      <c r="J95" s="108"/>
      <c r="K95" s="289"/>
      <c r="L95" s="300"/>
      <c r="M95" s="284"/>
      <c r="N95" s="285"/>
      <c r="P95" s="1022"/>
      <c r="Q95" s="1022"/>
    </row>
    <row r="96" spans="1:19" ht="18.75" customHeight="1" x14ac:dyDescent="0.2">
      <c r="A96" s="50"/>
      <c r="B96" s="31"/>
      <c r="C96" s="295"/>
      <c r="D96" s="1270"/>
      <c r="E96" s="301"/>
      <c r="F96" s="58"/>
      <c r="G96" s="278"/>
      <c r="H96" s="271"/>
      <c r="I96" s="108"/>
      <c r="J96" s="108"/>
      <c r="K96" s="289"/>
      <c r="L96" s="300"/>
      <c r="M96" s="284"/>
      <c r="N96" s="285"/>
      <c r="P96" s="1022"/>
      <c r="Q96" s="1022"/>
    </row>
    <row r="97" spans="1:19" ht="18.75" customHeight="1" x14ac:dyDescent="0.2">
      <c r="A97" s="50"/>
      <c r="B97" s="31"/>
      <c r="C97" s="295"/>
      <c r="D97" s="1270"/>
      <c r="E97" s="301"/>
      <c r="F97" s="58"/>
      <c r="G97" s="278"/>
      <c r="H97" s="271"/>
      <c r="I97" s="108"/>
      <c r="J97" s="108"/>
      <c r="K97" s="289"/>
      <c r="L97" s="300"/>
      <c r="M97" s="284"/>
      <c r="N97" s="285"/>
      <c r="P97" s="1022"/>
      <c r="Q97" s="1022"/>
    </row>
    <row r="98" spans="1:19" ht="28.5" customHeight="1" x14ac:dyDescent="0.2">
      <c r="A98" s="50"/>
      <c r="B98" s="31"/>
      <c r="C98" s="295"/>
      <c r="D98" s="1270" t="s">
        <v>123</v>
      </c>
      <c r="E98" s="301"/>
      <c r="F98" s="58"/>
      <c r="G98" s="68"/>
      <c r="H98" s="271"/>
      <c r="I98" s="108"/>
      <c r="J98" s="108"/>
      <c r="K98" s="267" t="s">
        <v>124</v>
      </c>
      <c r="L98" s="302">
        <v>1</v>
      </c>
      <c r="M98" s="237"/>
      <c r="N98" s="266"/>
      <c r="O98" s="1031"/>
      <c r="P98" s="1022"/>
      <c r="Q98" s="1022"/>
    </row>
    <row r="99" spans="1:19" ht="28.5" customHeight="1" x14ac:dyDescent="0.2">
      <c r="A99" s="50"/>
      <c r="B99" s="31"/>
      <c r="C99" s="295"/>
      <c r="D99" s="1270"/>
      <c r="E99" s="301"/>
      <c r="F99" s="58"/>
      <c r="G99" s="68"/>
      <c r="H99" s="271"/>
      <c r="I99" s="108"/>
      <c r="J99" s="108"/>
      <c r="K99" s="303" t="s">
        <v>125</v>
      </c>
      <c r="L99" s="304">
        <v>100</v>
      </c>
      <c r="M99" s="237"/>
      <c r="N99" s="269"/>
      <c r="P99" s="1022"/>
      <c r="Q99" s="1022"/>
    </row>
    <row r="100" spans="1:19" ht="16.5" customHeight="1" x14ac:dyDescent="0.2">
      <c r="A100" s="50"/>
      <c r="B100" s="31"/>
      <c r="C100" s="295"/>
      <c r="D100" s="1270"/>
      <c r="E100" s="301"/>
      <c r="F100" s="58"/>
      <c r="G100" s="68"/>
      <c r="H100" s="271"/>
      <c r="I100" s="108"/>
      <c r="J100" s="108"/>
      <c r="K100" s="303" t="s">
        <v>126</v>
      </c>
      <c r="L100" s="38"/>
      <c r="M100" s="237">
        <v>100</v>
      </c>
      <c r="N100" s="40"/>
      <c r="P100" s="1022"/>
      <c r="Q100" s="1022"/>
      <c r="R100" s="1022"/>
    </row>
    <row r="101" spans="1:19" ht="28.5" customHeight="1" x14ac:dyDescent="0.2">
      <c r="A101" s="50"/>
      <c r="B101" s="31"/>
      <c r="C101" s="295"/>
      <c r="D101" s="1270"/>
      <c r="E101" s="301"/>
      <c r="F101" s="58"/>
      <c r="G101" s="305"/>
      <c r="H101" s="271"/>
      <c r="I101" s="108"/>
      <c r="J101" s="108"/>
      <c r="K101" s="303" t="s">
        <v>127</v>
      </c>
      <c r="L101" s="306"/>
      <c r="M101" s="204">
        <v>100</v>
      </c>
      <c r="N101" s="76"/>
      <c r="P101" s="1022"/>
      <c r="Q101" s="1022"/>
    </row>
    <row r="102" spans="1:19" ht="22.5" customHeight="1" x14ac:dyDescent="0.2">
      <c r="A102" s="294"/>
      <c r="B102" s="31"/>
      <c r="C102" s="295"/>
      <c r="D102" s="1286" t="s">
        <v>128</v>
      </c>
      <c r="E102" s="1295" t="s">
        <v>129</v>
      </c>
      <c r="F102" s="58"/>
      <c r="G102" s="68"/>
      <c r="H102" s="271"/>
      <c r="I102" s="108"/>
      <c r="J102" s="108"/>
      <c r="K102" s="1296" t="s">
        <v>130</v>
      </c>
      <c r="L102" s="74">
        <v>1</v>
      </c>
      <c r="M102" s="1298"/>
      <c r="N102" s="1307"/>
      <c r="R102" s="1022"/>
    </row>
    <row r="103" spans="1:19" ht="22.5" customHeight="1" x14ac:dyDescent="0.2">
      <c r="A103" s="294"/>
      <c r="B103" s="31"/>
      <c r="C103" s="295"/>
      <c r="D103" s="1270"/>
      <c r="E103" s="1295"/>
      <c r="F103" s="58"/>
      <c r="G103" s="278"/>
      <c r="H103" s="271"/>
      <c r="I103" s="108"/>
      <c r="J103" s="286"/>
      <c r="K103" s="1296"/>
      <c r="L103" s="42"/>
      <c r="M103" s="1299"/>
      <c r="N103" s="1308"/>
      <c r="R103" s="1022"/>
    </row>
    <row r="104" spans="1:19" ht="22.5" customHeight="1" x14ac:dyDescent="0.2">
      <c r="A104" s="294"/>
      <c r="B104" s="31"/>
      <c r="C104" s="295"/>
      <c r="D104" s="1287"/>
      <c r="E104" s="1295"/>
      <c r="F104" s="58"/>
      <c r="G104" s="298"/>
      <c r="H104" s="307"/>
      <c r="I104" s="308"/>
      <c r="J104" s="309"/>
      <c r="K104" s="1297"/>
      <c r="L104" s="64"/>
      <c r="M104" s="1300"/>
      <c r="N104" s="1309"/>
      <c r="R104" s="1022"/>
    </row>
    <row r="105" spans="1:19" ht="25.5" customHeight="1" x14ac:dyDescent="0.2">
      <c r="A105" s="294"/>
      <c r="B105" s="31"/>
      <c r="C105" s="310"/>
      <c r="D105" s="1223" t="s">
        <v>131</v>
      </c>
      <c r="E105" s="311"/>
      <c r="F105" s="312"/>
      <c r="G105" s="313"/>
      <c r="H105" s="314"/>
      <c r="I105" s="108"/>
      <c r="J105" s="286"/>
      <c r="K105" s="315" t="s">
        <v>132</v>
      </c>
      <c r="L105" s="42">
        <v>1</v>
      </c>
      <c r="M105" s="233"/>
      <c r="N105" s="44"/>
      <c r="Q105" s="1022"/>
      <c r="R105" s="1022"/>
    </row>
    <row r="106" spans="1:19" ht="27" customHeight="1" x14ac:dyDescent="0.2">
      <c r="A106" s="294"/>
      <c r="B106" s="31"/>
      <c r="C106" s="316"/>
      <c r="D106" s="1224"/>
      <c r="E106" s="105"/>
      <c r="F106" s="312"/>
      <c r="G106" s="313"/>
      <c r="H106" s="271"/>
      <c r="I106" s="108"/>
      <c r="J106" s="286"/>
      <c r="K106" s="315"/>
      <c r="L106" s="42"/>
      <c r="M106" s="233"/>
      <c r="N106" s="44"/>
      <c r="Q106" s="1022"/>
      <c r="R106" s="1022"/>
    </row>
    <row r="107" spans="1:19" ht="21.75" customHeight="1" x14ac:dyDescent="0.2">
      <c r="A107" s="294"/>
      <c r="B107" s="31"/>
      <c r="C107" s="51"/>
      <c r="D107" s="1286" t="s">
        <v>133</v>
      </c>
      <c r="E107" s="277"/>
      <c r="F107" s="58"/>
      <c r="G107" s="278"/>
      <c r="H107" s="271"/>
      <c r="I107" s="108"/>
      <c r="J107" s="108"/>
      <c r="K107" s="315"/>
      <c r="L107" s="42"/>
      <c r="M107" s="233"/>
      <c r="N107" s="44"/>
      <c r="S107" s="1022"/>
    </row>
    <row r="108" spans="1:19" ht="21.75" customHeight="1" x14ac:dyDescent="0.2">
      <c r="A108" s="50"/>
      <c r="B108" s="31"/>
      <c r="C108" s="317"/>
      <c r="D108" s="1287"/>
      <c r="E108" s="277"/>
      <c r="F108" s="58"/>
      <c r="G108" s="278"/>
      <c r="H108" s="271"/>
      <c r="I108" s="108"/>
      <c r="J108" s="272"/>
      <c r="K108" s="267"/>
      <c r="L108" s="64"/>
      <c r="M108" s="237"/>
      <c r="N108" s="66"/>
      <c r="Q108" s="1022"/>
    </row>
    <row r="109" spans="1:19" ht="14.25" customHeight="1" x14ac:dyDescent="0.2">
      <c r="A109" s="50"/>
      <c r="B109" s="31"/>
      <c r="C109" s="318"/>
      <c r="D109" s="1223" t="s">
        <v>134</v>
      </c>
      <c r="E109" s="319"/>
      <c r="F109" s="312"/>
      <c r="G109" s="203"/>
      <c r="H109" s="271"/>
      <c r="I109" s="108"/>
      <c r="J109" s="286"/>
      <c r="K109" s="315" t="s">
        <v>135</v>
      </c>
      <c r="L109" s="42">
        <v>7</v>
      </c>
      <c r="M109" s="233">
        <v>7</v>
      </c>
      <c r="N109" s="44">
        <v>7</v>
      </c>
      <c r="Q109" s="1022"/>
      <c r="S109" s="1022"/>
    </row>
    <row r="110" spans="1:19" ht="14.25" customHeight="1" x14ac:dyDescent="0.2">
      <c r="A110" s="50"/>
      <c r="B110" s="31"/>
      <c r="C110" s="318"/>
      <c r="D110" s="1219"/>
      <c r="E110" s="319"/>
      <c r="F110" s="312"/>
      <c r="G110" s="313"/>
      <c r="H110" s="271"/>
      <c r="I110" s="108"/>
      <c r="J110" s="286"/>
      <c r="K110" s="315"/>
      <c r="L110" s="42"/>
      <c r="M110" s="233"/>
      <c r="N110" s="44"/>
      <c r="O110" s="1022"/>
    </row>
    <row r="111" spans="1:19" ht="13.5" thickBot="1" x14ac:dyDescent="0.25">
      <c r="A111" s="118"/>
      <c r="B111" s="18"/>
      <c r="C111" s="320"/>
      <c r="D111" s="1220"/>
      <c r="E111" s="321"/>
      <c r="F111" s="121"/>
      <c r="G111" s="242" t="s">
        <v>30</v>
      </c>
      <c r="H111" s="123">
        <f>SUM(H74:H110)</f>
        <v>4982.5999999999995</v>
      </c>
      <c r="I111" s="123">
        <f>SUM(I74:I110)</f>
        <v>4813.5999999999995</v>
      </c>
      <c r="J111" s="123">
        <f>SUM(J74:J110)</f>
        <v>4770.1000000000004</v>
      </c>
      <c r="K111" s="322"/>
      <c r="L111" s="168"/>
      <c r="M111" s="323"/>
      <c r="N111" s="324"/>
      <c r="Q111" s="1022"/>
    </row>
    <row r="112" spans="1:19" ht="17.25" customHeight="1" x14ac:dyDescent="0.2">
      <c r="A112" s="325" t="s">
        <v>21</v>
      </c>
      <c r="B112" s="326" t="s">
        <v>32</v>
      </c>
      <c r="C112" s="327" t="s">
        <v>32</v>
      </c>
      <c r="D112" s="328" t="s">
        <v>136</v>
      </c>
      <c r="E112" s="329"/>
      <c r="F112" s="330"/>
      <c r="G112" s="96"/>
      <c r="H112" s="331"/>
      <c r="I112" s="331"/>
      <c r="J112" s="331"/>
      <c r="K112" s="332"/>
      <c r="L112" s="218"/>
      <c r="M112" s="29"/>
      <c r="N112" s="30"/>
      <c r="Q112" s="1022"/>
      <c r="R112" s="1022"/>
    </row>
    <row r="113" spans="1:22" ht="68.25" customHeight="1" x14ac:dyDescent="0.2">
      <c r="A113" s="103"/>
      <c r="B113" s="31"/>
      <c r="C113" s="135"/>
      <c r="D113" s="299" t="s">
        <v>137</v>
      </c>
      <c r="E113" s="333"/>
      <c r="F113" s="1310">
        <v>2</v>
      </c>
      <c r="G113" s="106" t="s">
        <v>26</v>
      </c>
      <c r="H113" s="107">
        <v>57.2</v>
      </c>
      <c r="I113" s="108">
        <v>116.5</v>
      </c>
      <c r="J113" s="108"/>
      <c r="K113" s="303" t="s">
        <v>138</v>
      </c>
      <c r="L113" s="38">
        <v>3</v>
      </c>
      <c r="M113" s="204"/>
      <c r="N113" s="40"/>
      <c r="Q113" s="1022"/>
    </row>
    <row r="114" spans="1:22" ht="31.5" customHeight="1" x14ac:dyDescent="0.2">
      <c r="A114" s="103"/>
      <c r="B114" s="31"/>
      <c r="C114" s="334"/>
      <c r="D114" s="1223" t="s">
        <v>139</v>
      </c>
      <c r="E114" s="335"/>
      <c r="F114" s="1310"/>
      <c r="G114" s="106"/>
      <c r="H114" s="107"/>
      <c r="I114" s="108"/>
      <c r="J114" s="108"/>
      <c r="K114" s="303" t="s">
        <v>140</v>
      </c>
      <c r="L114" s="38">
        <v>100</v>
      </c>
      <c r="M114" s="233"/>
      <c r="N114" s="66"/>
      <c r="Q114" s="1022"/>
      <c r="R114" s="1022"/>
    </row>
    <row r="115" spans="1:22" ht="30" customHeight="1" x14ac:dyDescent="0.2">
      <c r="A115" s="103"/>
      <c r="B115" s="31"/>
      <c r="C115" s="336"/>
      <c r="D115" s="1224"/>
      <c r="E115" s="333"/>
      <c r="F115" s="1310"/>
      <c r="G115" s="106"/>
      <c r="H115" s="107"/>
      <c r="I115" s="108"/>
      <c r="J115" s="108"/>
      <c r="K115" s="303" t="s">
        <v>141</v>
      </c>
      <c r="L115" s="38">
        <v>100</v>
      </c>
      <c r="M115" s="43"/>
      <c r="N115" s="66"/>
      <c r="Q115" s="1022"/>
      <c r="R115" s="1022"/>
    </row>
    <row r="116" spans="1:22" ht="29.25" customHeight="1" x14ac:dyDescent="0.2">
      <c r="A116" s="103"/>
      <c r="B116" s="31"/>
      <c r="C116" s="336"/>
      <c r="D116" s="1223" t="s">
        <v>142</v>
      </c>
      <c r="E116" s="337"/>
      <c r="F116" s="1310"/>
      <c r="G116" s="106"/>
      <c r="H116" s="107"/>
      <c r="I116" s="1272"/>
      <c r="J116" s="1313"/>
      <c r="K116" s="338" t="s">
        <v>143</v>
      </c>
      <c r="L116" s="74">
        <v>3</v>
      </c>
      <c r="M116" s="225">
        <v>1</v>
      </c>
      <c r="N116" s="76"/>
      <c r="Q116" s="1022"/>
      <c r="R116" s="1022"/>
    </row>
    <row r="117" spans="1:22" ht="42.75" customHeight="1" x14ac:dyDescent="0.2">
      <c r="A117" s="103"/>
      <c r="B117" s="31"/>
      <c r="C117" s="336"/>
      <c r="D117" s="1224"/>
      <c r="E117" s="337"/>
      <c r="F117" s="1311"/>
      <c r="G117" s="106"/>
      <c r="H117" s="107"/>
      <c r="I117" s="1312"/>
      <c r="J117" s="1314"/>
      <c r="K117" s="339"/>
      <c r="L117" s="64"/>
      <c r="M117" s="237"/>
      <c r="N117" s="66"/>
      <c r="Q117" s="1022"/>
      <c r="R117" s="1022"/>
    </row>
    <row r="118" spans="1:22" ht="37.5" customHeight="1" x14ac:dyDescent="0.2">
      <c r="A118" s="103"/>
      <c r="B118" s="31"/>
      <c r="C118" s="336"/>
      <c r="D118" s="1223" t="s">
        <v>144</v>
      </c>
      <c r="E118" s="337"/>
      <c r="F118" s="1318">
        <v>5</v>
      </c>
      <c r="G118" s="111" t="s">
        <v>26</v>
      </c>
      <c r="H118" s="112">
        <v>53</v>
      </c>
      <c r="I118" s="113">
        <v>284</v>
      </c>
      <c r="J118" s="263">
        <v>368</v>
      </c>
      <c r="K118" s="340" t="s">
        <v>145</v>
      </c>
      <c r="L118" s="274">
        <v>1</v>
      </c>
      <c r="M118" s="341"/>
      <c r="N118" s="76"/>
      <c r="O118" s="1031"/>
      <c r="P118" s="1031"/>
      <c r="Q118" s="1031"/>
      <c r="R118" s="1022"/>
      <c r="V118" s="7"/>
    </row>
    <row r="119" spans="1:22" ht="18.75" customHeight="1" x14ac:dyDescent="0.2">
      <c r="A119" s="103"/>
      <c r="B119" s="31"/>
      <c r="C119" s="336"/>
      <c r="D119" s="1219"/>
      <c r="E119" s="337"/>
      <c r="F119" s="1310"/>
      <c r="G119" s="106"/>
      <c r="H119" s="107"/>
      <c r="I119" s="108"/>
      <c r="J119" s="342"/>
      <c r="K119" s="340" t="s">
        <v>146</v>
      </c>
      <c r="L119" s="274"/>
      <c r="M119" s="341">
        <v>40</v>
      </c>
      <c r="N119" s="76">
        <v>100</v>
      </c>
      <c r="Q119" s="1022"/>
      <c r="R119" s="1022"/>
    </row>
    <row r="120" spans="1:22" ht="30.75" customHeight="1" x14ac:dyDescent="0.2">
      <c r="A120" s="103"/>
      <c r="B120" s="31"/>
      <c r="C120" s="336"/>
      <c r="D120" s="343" t="s">
        <v>147</v>
      </c>
      <c r="E120" s="344"/>
      <c r="F120" s="1310"/>
      <c r="G120" s="81"/>
      <c r="H120" s="192"/>
      <c r="I120" s="193"/>
      <c r="J120" s="345"/>
      <c r="K120" s="346" t="s">
        <v>145</v>
      </c>
      <c r="L120" s="274">
        <v>1</v>
      </c>
      <c r="M120" s="341"/>
      <c r="N120" s="76"/>
      <c r="Q120" s="1022"/>
      <c r="V120" s="7"/>
    </row>
    <row r="121" spans="1:22" ht="19.5" customHeight="1" x14ac:dyDescent="0.2">
      <c r="A121" s="103"/>
      <c r="B121" s="31"/>
      <c r="C121" s="336"/>
      <c r="D121" s="347"/>
      <c r="E121" s="344"/>
      <c r="F121" s="1311"/>
      <c r="G121" s="81"/>
      <c r="H121" s="192"/>
      <c r="I121" s="193"/>
      <c r="J121" s="345"/>
      <c r="K121" s="348" t="s">
        <v>148</v>
      </c>
      <c r="L121" s="268"/>
      <c r="M121" s="349">
        <v>1</v>
      </c>
      <c r="N121" s="40"/>
      <c r="Q121" s="1022"/>
    </row>
    <row r="122" spans="1:22" ht="29.25" customHeight="1" x14ac:dyDescent="0.2">
      <c r="A122" s="103"/>
      <c r="B122" s="31"/>
      <c r="C122" s="336"/>
      <c r="D122" s="1223" t="s">
        <v>149</v>
      </c>
      <c r="E122" s="337"/>
      <c r="F122" s="350">
        <v>6</v>
      </c>
      <c r="G122" s="111" t="s">
        <v>26</v>
      </c>
      <c r="H122" s="112">
        <v>102.9</v>
      </c>
      <c r="I122" s="113">
        <v>100</v>
      </c>
      <c r="J122" s="351"/>
      <c r="K122" s="352" t="s">
        <v>140</v>
      </c>
      <c r="L122" s="42">
        <v>100</v>
      </c>
      <c r="M122" s="233"/>
      <c r="N122" s="44"/>
      <c r="O122" s="1031"/>
      <c r="Q122" s="1022"/>
    </row>
    <row r="123" spans="1:22" ht="30" customHeight="1" x14ac:dyDescent="0.2">
      <c r="A123" s="103"/>
      <c r="B123" s="31"/>
      <c r="C123" s="336"/>
      <c r="D123" s="1219"/>
      <c r="E123" s="333"/>
      <c r="F123" s="62"/>
      <c r="G123" s="106"/>
      <c r="H123" s="107"/>
      <c r="I123" s="342"/>
      <c r="J123" s="342"/>
      <c r="K123" s="303" t="s">
        <v>150</v>
      </c>
      <c r="L123" s="38">
        <v>1</v>
      </c>
      <c r="M123" s="204"/>
      <c r="N123" s="40"/>
      <c r="Q123" s="1022"/>
    </row>
    <row r="124" spans="1:22" ht="29.25" customHeight="1" x14ac:dyDescent="0.2">
      <c r="A124" s="103"/>
      <c r="B124" s="31"/>
      <c r="C124" s="336"/>
      <c r="D124" s="353"/>
      <c r="E124" s="337"/>
      <c r="F124" s="62"/>
      <c r="G124" s="106"/>
      <c r="H124" s="107"/>
      <c r="I124" s="108"/>
      <c r="J124" s="342"/>
      <c r="K124" s="267" t="s">
        <v>151</v>
      </c>
      <c r="L124" s="64"/>
      <c r="M124" s="237">
        <v>100</v>
      </c>
      <c r="N124" s="66"/>
      <c r="Q124" s="1022"/>
      <c r="S124" s="1022"/>
    </row>
    <row r="125" spans="1:22" ht="30" customHeight="1" x14ac:dyDescent="0.2">
      <c r="A125" s="103"/>
      <c r="B125" s="31"/>
      <c r="C125" s="336"/>
      <c r="D125" s="299" t="s">
        <v>152</v>
      </c>
      <c r="E125" s="335"/>
      <c r="F125" s="62"/>
      <c r="G125" s="106"/>
      <c r="H125" s="107"/>
      <c r="I125" s="108"/>
      <c r="J125" s="342"/>
      <c r="K125" s="352" t="s">
        <v>153</v>
      </c>
      <c r="L125" s="74">
        <v>138</v>
      </c>
      <c r="M125" s="225"/>
      <c r="N125" s="76"/>
      <c r="Q125" s="1022"/>
    </row>
    <row r="126" spans="1:22" ht="18" customHeight="1" thickBot="1" x14ac:dyDescent="0.25">
      <c r="A126" s="103"/>
      <c r="B126" s="31"/>
      <c r="C126" s="354"/>
      <c r="D126" s="355"/>
      <c r="E126" s="356"/>
      <c r="F126" s="121"/>
      <c r="G126" s="122" t="s">
        <v>30</v>
      </c>
      <c r="H126" s="357">
        <f>SUM(H112:H125)</f>
        <v>213.10000000000002</v>
      </c>
      <c r="I126" s="358">
        <f>SUM(I112:I125)</f>
        <v>500.5</v>
      </c>
      <c r="J126" s="358">
        <f>SUM(J112:J125)</f>
        <v>368</v>
      </c>
      <c r="K126" s="359"/>
      <c r="L126" s="283"/>
      <c r="M126" s="169"/>
      <c r="N126" s="324"/>
      <c r="Q126" s="1022"/>
      <c r="T126" s="1022"/>
    </row>
    <row r="127" spans="1:22" ht="19.5" customHeight="1" x14ac:dyDescent="0.2">
      <c r="A127" s="158" t="s">
        <v>21</v>
      </c>
      <c r="B127" s="19" t="s">
        <v>32</v>
      </c>
      <c r="C127" s="159" t="s">
        <v>51</v>
      </c>
      <c r="D127" s="1266" t="s">
        <v>154</v>
      </c>
      <c r="E127" s="360"/>
      <c r="F127" s="53">
        <v>6</v>
      </c>
      <c r="G127" s="54" t="s">
        <v>26</v>
      </c>
      <c r="H127" s="361">
        <v>126.5</v>
      </c>
      <c r="I127" s="362">
        <v>146.6</v>
      </c>
      <c r="J127" s="363">
        <v>146.6</v>
      </c>
      <c r="K127" s="1319" t="s">
        <v>155</v>
      </c>
      <c r="L127" s="56">
        <v>7</v>
      </c>
      <c r="M127" s="364">
        <v>7</v>
      </c>
      <c r="N127" s="57">
        <v>7</v>
      </c>
      <c r="O127" s="1032"/>
      <c r="P127" s="1033"/>
    </row>
    <row r="128" spans="1:22" ht="19.5" customHeight="1" x14ac:dyDescent="0.2">
      <c r="A128" s="50"/>
      <c r="B128" s="31"/>
      <c r="C128" s="365"/>
      <c r="D128" s="1270"/>
      <c r="E128" s="366"/>
      <c r="F128" s="58"/>
      <c r="G128" s="367" t="s">
        <v>156</v>
      </c>
      <c r="H128" s="368">
        <v>20.100000000000001</v>
      </c>
      <c r="I128" s="369"/>
      <c r="J128" s="370"/>
      <c r="K128" s="1296"/>
      <c r="L128" s="281"/>
      <c r="M128" s="284"/>
      <c r="N128" s="285"/>
      <c r="O128" s="1032"/>
      <c r="P128" s="1033"/>
    </row>
    <row r="129" spans="1:21" ht="13.5" customHeight="1" thickBot="1" x14ac:dyDescent="0.25">
      <c r="A129" s="118"/>
      <c r="B129" s="18"/>
      <c r="C129" s="320"/>
      <c r="D129" s="1267"/>
      <c r="E129" s="356"/>
      <c r="F129" s="121"/>
      <c r="G129" s="122" t="s">
        <v>30</v>
      </c>
      <c r="H129" s="47">
        <f>SUM(H127:H128)</f>
        <v>146.6</v>
      </c>
      <c r="I129" s="48">
        <f>SUM(I127)</f>
        <v>146.6</v>
      </c>
      <c r="J129" s="48">
        <f>SUM(J127)</f>
        <v>146.6</v>
      </c>
      <c r="K129" s="1320"/>
      <c r="L129" s="168"/>
      <c r="M129" s="371"/>
      <c r="N129" s="372"/>
      <c r="O129" s="196"/>
      <c r="P129" s="1033"/>
      <c r="Q129" s="1022"/>
    </row>
    <row r="130" spans="1:21" ht="15.75" customHeight="1" x14ac:dyDescent="0.2">
      <c r="A130" s="93" t="s">
        <v>21</v>
      </c>
      <c r="B130" s="19" t="s">
        <v>32</v>
      </c>
      <c r="C130" s="327" t="s">
        <v>58</v>
      </c>
      <c r="D130" s="1321" t="s">
        <v>157</v>
      </c>
      <c r="E130" s="329"/>
      <c r="F130" s="996">
        <v>5</v>
      </c>
      <c r="G130" s="1008" t="s">
        <v>26</v>
      </c>
      <c r="H130" s="112">
        <v>247.7</v>
      </c>
      <c r="I130" s="1010">
        <v>1403.2</v>
      </c>
      <c r="J130" s="1010">
        <f>1734.6-1569+313</f>
        <v>478.59999999999991</v>
      </c>
      <c r="K130" s="1065"/>
      <c r="L130" s="218"/>
      <c r="M130" s="29"/>
      <c r="N130" s="30"/>
      <c r="R130" s="1022"/>
      <c r="S130" s="1022"/>
    </row>
    <row r="131" spans="1:21" ht="15.75" customHeight="1" x14ac:dyDescent="0.2">
      <c r="A131" s="103"/>
      <c r="B131" s="31"/>
      <c r="C131" s="310"/>
      <c r="D131" s="1322"/>
      <c r="E131" s="333"/>
      <c r="F131" s="999"/>
      <c r="G131" s="234" t="s">
        <v>156</v>
      </c>
      <c r="H131" s="381">
        <v>143.6</v>
      </c>
      <c r="I131" s="382"/>
      <c r="J131" s="383"/>
      <c r="K131" s="1066"/>
      <c r="L131" s="42"/>
      <c r="M131" s="233"/>
      <c r="N131" s="1003"/>
      <c r="R131" s="1022"/>
      <c r="S131" s="1022"/>
    </row>
    <row r="132" spans="1:21" s="890" customFormat="1" ht="15.75" customHeight="1" x14ac:dyDescent="0.2">
      <c r="A132" s="103"/>
      <c r="B132" s="31"/>
      <c r="C132" s="310"/>
      <c r="D132" s="1322"/>
      <c r="E132" s="333"/>
      <c r="F132" s="999"/>
      <c r="G132" s="1008" t="s">
        <v>275</v>
      </c>
      <c r="H132" s="1009">
        <v>866.1</v>
      </c>
      <c r="I132" s="1010">
        <v>1152.3</v>
      </c>
      <c r="J132" s="1010">
        <v>202</v>
      </c>
      <c r="K132" s="1066"/>
      <c r="L132" s="42"/>
      <c r="M132" s="233"/>
      <c r="N132" s="1003"/>
      <c r="O132" s="1021"/>
      <c r="P132" s="1021"/>
      <c r="Q132" s="1021"/>
      <c r="R132" s="1022"/>
      <c r="S132" s="1022"/>
      <c r="T132" s="1021"/>
      <c r="U132" s="1021"/>
    </row>
    <row r="133" spans="1:21" ht="15.75" customHeight="1" x14ac:dyDescent="0.2">
      <c r="A133" s="103"/>
      <c r="B133" s="31"/>
      <c r="C133" s="310"/>
      <c r="D133" s="1322"/>
      <c r="E133" s="333"/>
      <c r="F133" s="999"/>
      <c r="G133" s="1008" t="s">
        <v>112</v>
      </c>
      <c r="H133" s="1009">
        <v>130</v>
      </c>
      <c r="I133" s="1010">
        <v>370</v>
      </c>
      <c r="J133" s="1010"/>
      <c r="K133" s="1066"/>
      <c r="L133" s="42"/>
      <c r="M133" s="233"/>
      <c r="N133" s="1003"/>
      <c r="P133" s="1022"/>
      <c r="R133" s="1022"/>
      <c r="S133" s="1022"/>
    </row>
    <row r="134" spans="1:21" s="862" customFormat="1" ht="15.75" customHeight="1" x14ac:dyDescent="0.2">
      <c r="A134" s="103"/>
      <c r="B134" s="31"/>
      <c r="C134" s="310"/>
      <c r="D134" s="1067"/>
      <c r="E134" s="333"/>
      <c r="F134" s="999"/>
      <c r="G134" s="1008" t="s">
        <v>162</v>
      </c>
      <c r="H134" s="112">
        <v>23.6</v>
      </c>
      <c r="I134" s="1010">
        <f>64.7+279.2</f>
        <v>343.9</v>
      </c>
      <c r="J134" s="1010"/>
      <c r="K134" s="1066"/>
      <c r="L134" s="42"/>
      <c r="M134" s="233"/>
      <c r="N134" s="1003"/>
      <c r="O134" s="1021"/>
      <c r="P134" s="1022"/>
      <c r="Q134" s="1022"/>
      <c r="R134" s="1022"/>
      <c r="S134" s="1022"/>
      <c r="T134" s="1021"/>
      <c r="U134" s="1021"/>
    </row>
    <row r="135" spans="1:21" ht="21.75" customHeight="1" x14ac:dyDescent="0.2">
      <c r="A135" s="103"/>
      <c r="B135" s="31"/>
      <c r="C135" s="316"/>
      <c r="D135" s="1223" t="s">
        <v>158</v>
      </c>
      <c r="E135" s="337"/>
      <c r="F135" s="999"/>
      <c r="G135" s="988"/>
      <c r="H135" s="989"/>
      <c r="I135" s="990"/>
      <c r="J135" s="990"/>
      <c r="K135" s="1274" t="s">
        <v>159</v>
      </c>
      <c r="L135" s="74">
        <v>1</v>
      </c>
      <c r="M135" s="225"/>
      <c r="N135" s="1002"/>
      <c r="O135" s="1034"/>
      <c r="P135" s="1022"/>
      <c r="S135" s="1022"/>
    </row>
    <row r="136" spans="1:21" ht="21.75" customHeight="1" x14ac:dyDescent="0.2">
      <c r="A136" s="103"/>
      <c r="B136" s="31"/>
      <c r="C136" s="316"/>
      <c r="D136" s="1219"/>
      <c r="E136" s="337"/>
      <c r="F136" s="999"/>
      <c r="G136" s="988"/>
      <c r="H136" s="1001"/>
      <c r="I136" s="990"/>
      <c r="J136" s="423"/>
      <c r="K136" s="1315"/>
      <c r="L136" s="42"/>
      <c r="M136" s="233"/>
      <c r="N136" s="1003"/>
      <c r="O136" s="1034"/>
      <c r="P136" s="1022"/>
      <c r="S136" s="1022"/>
    </row>
    <row r="137" spans="1:21" ht="27" customHeight="1" x14ac:dyDescent="0.2">
      <c r="A137" s="103"/>
      <c r="B137" s="31"/>
      <c r="C137" s="316"/>
      <c r="D137" s="1223" t="s">
        <v>160</v>
      </c>
      <c r="E137" s="1316"/>
      <c r="F137" s="1185"/>
      <c r="G137" s="1180"/>
      <c r="H137" s="1186"/>
      <c r="I137" s="1182"/>
      <c r="J137" s="1182"/>
      <c r="K137" s="384" t="s">
        <v>161</v>
      </c>
      <c r="L137" s="78">
        <v>1</v>
      </c>
      <c r="M137" s="225"/>
      <c r="N137" s="1187"/>
      <c r="O137" s="1031"/>
      <c r="P137" s="1031"/>
      <c r="Q137" s="1031"/>
    </row>
    <row r="138" spans="1:21" ht="27.75" customHeight="1" x14ac:dyDescent="0.2">
      <c r="A138" s="103"/>
      <c r="B138" s="31"/>
      <c r="C138" s="316"/>
      <c r="D138" s="1219"/>
      <c r="E138" s="1316"/>
      <c r="F138" s="1185"/>
      <c r="G138" s="1180"/>
      <c r="H138" s="1181"/>
      <c r="I138" s="1182"/>
      <c r="J138" s="1182"/>
      <c r="K138" s="385" t="s">
        <v>163</v>
      </c>
      <c r="L138" s="87"/>
      <c r="M138" s="88">
        <v>1</v>
      </c>
      <c r="N138" s="40"/>
      <c r="P138" s="1022"/>
      <c r="Q138" s="1022"/>
      <c r="S138" s="1022"/>
      <c r="U138" s="1022"/>
    </row>
    <row r="139" spans="1:21" s="1133" customFormat="1" ht="18" customHeight="1" x14ac:dyDescent="0.2">
      <c r="A139" s="103"/>
      <c r="B139" s="31"/>
      <c r="C139" s="316"/>
      <c r="D139" s="1183"/>
      <c r="E139" s="1184"/>
      <c r="F139" s="1185"/>
      <c r="G139" s="1180"/>
      <c r="H139" s="1181"/>
      <c r="I139" s="1182"/>
      <c r="J139" s="1182"/>
      <c r="K139" s="1196" t="s">
        <v>164</v>
      </c>
      <c r="L139" s="1197"/>
      <c r="M139" s="43">
        <v>10</v>
      </c>
      <c r="N139" s="1198">
        <v>20</v>
      </c>
      <c r="O139" s="1021"/>
      <c r="P139" s="1022"/>
      <c r="Q139" s="1022"/>
      <c r="R139" s="1021"/>
      <c r="S139" s="1022"/>
      <c r="T139" s="1021"/>
      <c r="U139" s="1022"/>
    </row>
    <row r="140" spans="1:21" ht="26.25" customHeight="1" x14ac:dyDescent="0.2">
      <c r="A140" s="386"/>
      <c r="B140" s="31"/>
      <c r="C140" s="1068"/>
      <c r="D140" s="1223" t="s">
        <v>165</v>
      </c>
      <c r="E140" s="337"/>
      <c r="F140" s="999"/>
      <c r="G140" s="988"/>
      <c r="H140" s="989"/>
      <c r="I140" s="993"/>
      <c r="J140" s="1069"/>
      <c r="K140" s="77" t="s">
        <v>166</v>
      </c>
      <c r="L140" s="74">
        <v>30</v>
      </c>
      <c r="M140" s="225">
        <v>100</v>
      </c>
      <c r="N140" s="40"/>
      <c r="O140" s="1034"/>
      <c r="P140" s="1034"/>
      <c r="Q140" s="1034"/>
    </row>
    <row r="141" spans="1:21" ht="26.25" customHeight="1" x14ac:dyDescent="0.2">
      <c r="A141" s="386"/>
      <c r="B141" s="31"/>
      <c r="C141" s="1068"/>
      <c r="D141" s="1219"/>
      <c r="E141" s="333"/>
      <c r="F141" s="999"/>
      <c r="G141" s="988"/>
      <c r="H141" s="989"/>
      <c r="I141" s="993"/>
      <c r="J141" s="1069"/>
      <c r="K141" s="994" t="s">
        <v>167</v>
      </c>
      <c r="L141" s="74"/>
      <c r="M141" s="1005">
        <v>100</v>
      </c>
      <c r="N141" s="1002"/>
      <c r="O141" s="1034"/>
      <c r="P141" s="1034"/>
      <c r="Q141" s="1034"/>
      <c r="T141" s="1022"/>
    </row>
    <row r="142" spans="1:21" ht="32.25" customHeight="1" x14ac:dyDescent="0.2">
      <c r="A142" s="386"/>
      <c r="B142" s="31"/>
      <c r="C142" s="1068"/>
      <c r="D142" s="1224"/>
      <c r="E142" s="337"/>
      <c r="F142" s="999"/>
      <c r="G142" s="1011"/>
      <c r="H142" s="1001"/>
      <c r="I142" s="990"/>
      <c r="J142" s="423"/>
      <c r="K142" s="1000"/>
      <c r="L142" s="64"/>
      <c r="M142" s="1007"/>
      <c r="N142" s="1004"/>
      <c r="O142" s="1034"/>
      <c r="P142" s="1034"/>
      <c r="Q142" s="1034"/>
    </row>
    <row r="143" spans="1:21" ht="12.75" customHeight="1" x14ac:dyDescent="0.2">
      <c r="A143" s="103"/>
      <c r="B143" s="31"/>
      <c r="C143" s="316"/>
      <c r="D143" s="1219" t="s">
        <v>168</v>
      </c>
      <c r="E143" s="1316"/>
      <c r="F143" s="1127"/>
      <c r="G143" s="392"/>
      <c r="H143" s="1123"/>
      <c r="I143" s="1125"/>
      <c r="J143" s="1125"/>
      <c r="K143" s="415" t="s">
        <v>164</v>
      </c>
      <c r="L143" s="490">
        <v>35</v>
      </c>
      <c r="M143" s="225">
        <v>80</v>
      </c>
      <c r="N143" s="1129">
        <v>100</v>
      </c>
      <c r="O143" s="1034"/>
      <c r="P143" s="1022"/>
      <c r="Q143" s="1022"/>
    </row>
    <row r="144" spans="1:21" ht="15" customHeight="1" x14ac:dyDescent="0.2">
      <c r="A144" s="103"/>
      <c r="B144" s="31"/>
      <c r="C144" s="316"/>
      <c r="D144" s="1219"/>
      <c r="E144" s="1316"/>
      <c r="F144" s="1127"/>
      <c r="G144" s="392"/>
      <c r="H144" s="1123"/>
      <c r="I144" s="1125"/>
      <c r="J144" s="1125"/>
      <c r="K144" s="114"/>
      <c r="L144" s="480"/>
      <c r="M144" s="233"/>
      <c r="N144" s="1130"/>
      <c r="O144" s="1034"/>
      <c r="P144" s="1022"/>
      <c r="R144" s="1022"/>
      <c r="T144" s="1022"/>
    </row>
    <row r="145" spans="1:21" x14ac:dyDescent="0.2">
      <c r="A145" s="103"/>
      <c r="B145" s="31"/>
      <c r="C145" s="316"/>
      <c r="D145" s="1219"/>
      <c r="E145" s="1316"/>
      <c r="F145" s="1127"/>
      <c r="G145" s="400"/>
      <c r="H145" s="1128"/>
      <c r="I145" s="1124"/>
      <c r="J145" s="1124"/>
      <c r="K145" s="114"/>
      <c r="L145" s="480"/>
      <c r="M145" s="233"/>
      <c r="N145" s="1130"/>
      <c r="O145" s="1034"/>
      <c r="P145" s="1022"/>
      <c r="R145" s="1022"/>
    </row>
    <row r="146" spans="1:21" ht="13.5" customHeight="1" x14ac:dyDescent="0.2">
      <c r="A146" s="103"/>
      <c r="B146" s="31"/>
      <c r="C146" s="316"/>
      <c r="D146" s="1219"/>
      <c r="E146" s="1316"/>
      <c r="F146" s="1127"/>
      <c r="G146" s="400"/>
      <c r="H146" s="1128"/>
      <c r="I146" s="1124"/>
      <c r="J146" s="1124"/>
      <c r="K146" s="114"/>
      <c r="L146" s="480"/>
      <c r="M146" s="233"/>
      <c r="N146" s="1130"/>
      <c r="O146" s="1034"/>
      <c r="P146" s="1022"/>
      <c r="Q146" s="1022"/>
      <c r="R146" s="1022"/>
    </row>
    <row r="147" spans="1:21" ht="15.75" customHeight="1" x14ac:dyDescent="0.2">
      <c r="A147" s="401"/>
      <c r="B147" s="402"/>
      <c r="C147" s="1134"/>
      <c r="D147" s="1224"/>
      <c r="E147" s="1317"/>
      <c r="F147" s="1126"/>
      <c r="G147" s="403"/>
      <c r="H147" s="1135"/>
      <c r="I147" s="1136"/>
      <c r="J147" s="1136"/>
      <c r="K147" s="404"/>
      <c r="L147" s="405"/>
      <c r="M147" s="237"/>
      <c r="N147" s="1131"/>
      <c r="O147" s="1034"/>
      <c r="P147" s="1022"/>
      <c r="Q147" s="1022"/>
    </row>
    <row r="148" spans="1:21" ht="32.25" customHeight="1" x14ac:dyDescent="0.2">
      <c r="A148" s="103"/>
      <c r="B148" s="31"/>
      <c r="C148" s="316"/>
      <c r="D148" s="1219" t="s">
        <v>169</v>
      </c>
      <c r="E148" s="1316"/>
      <c r="F148" s="999"/>
      <c r="G148" s="988"/>
      <c r="H148" s="989"/>
      <c r="I148" s="990"/>
      <c r="J148" s="990"/>
      <c r="K148" s="1330" t="s">
        <v>170</v>
      </c>
      <c r="L148" s="42">
        <v>70</v>
      </c>
      <c r="M148" s="233">
        <v>100</v>
      </c>
      <c r="N148" s="1003"/>
      <c r="O148" s="1034"/>
      <c r="P148" s="1022"/>
      <c r="R148" s="1022"/>
    </row>
    <row r="149" spans="1:21" ht="32.25" customHeight="1" x14ac:dyDescent="0.2">
      <c r="A149" s="103"/>
      <c r="B149" s="31"/>
      <c r="C149" s="316"/>
      <c r="D149" s="1219"/>
      <c r="E149" s="1316"/>
      <c r="F149" s="999"/>
      <c r="G149" s="988"/>
      <c r="H149" s="989"/>
      <c r="I149" s="990"/>
      <c r="J149" s="990"/>
      <c r="K149" s="1330"/>
      <c r="L149" s="172"/>
      <c r="M149" s="233"/>
      <c r="N149" s="1003"/>
      <c r="O149" s="1034"/>
      <c r="P149" s="1034"/>
      <c r="Q149" s="1034"/>
    </row>
    <row r="150" spans="1:21" ht="16.5" customHeight="1" x14ac:dyDescent="0.2">
      <c r="A150" s="406"/>
      <c r="B150" s="407"/>
      <c r="C150" s="1068"/>
      <c r="D150" s="1224"/>
      <c r="E150" s="1316"/>
      <c r="F150" s="999"/>
      <c r="G150" s="202"/>
      <c r="H150" s="408"/>
      <c r="I150" s="409"/>
      <c r="J150" s="409"/>
      <c r="K150" s="1000"/>
      <c r="L150" s="64"/>
      <c r="M150" s="237"/>
      <c r="N150" s="1004"/>
      <c r="P150" s="1022"/>
      <c r="Q150" s="1022"/>
      <c r="R150" s="1022"/>
    </row>
    <row r="151" spans="1:21" ht="44.25" customHeight="1" x14ac:dyDescent="0.2">
      <c r="A151" s="103"/>
      <c r="B151" s="31"/>
      <c r="C151" s="1068"/>
      <c r="D151" s="991" t="s">
        <v>171</v>
      </c>
      <c r="E151" s="995"/>
      <c r="F151" s="999"/>
      <c r="G151" s="392"/>
      <c r="H151" s="1001"/>
      <c r="I151" s="990"/>
      <c r="J151" s="297"/>
      <c r="K151" s="410" t="s">
        <v>145</v>
      </c>
      <c r="L151" s="411"/>
      <c r="M151" s="412"/>
      <c r="N151" s="413" t="s">
        <v>172</v>
      </c>
      <c r="O151" s="1034"/>
      <c r="P151" s="1022"/>
      <c r="Q151" s="1022"/>
      <c r="T151" s="1022"/>
    </row>
    <row r="152" spans="1:21" ht="27.75" customHeight="1" x14ac:dyDescent="0.2">
      <c r="A152" s="103"/>
      <c r="B152" s="31"/>
      <c r="C152" s="316"/>
      <c r="D152" s="1223" t="s">
        <v>173</v>
      </c>
      <c r="E152" s="1331"/>
      <c r="F152" s="996">
        <v>2</v>
      </c>
      <c r="G152" s="1008" t="s">
        <v>26</v>
      </c>
      <c r="H152" s="1009"/>
      <c r="I152" s="1010">
        <v>193.5</v>
      </c>
      <c r="J152" s="1010">
        <v>464</v>
      </c>
      <c r="K152" s="83" t="s">
        <v>174</v>
      </c>
      <c r="L152" s="84">
        <v>1</v>
      </c>
      <c r="M152" s="414"/>
      <c r="N152" s="40"/>
      <c r="O152" s="1031"/>
      <c r="P152" s="1031"/>
      <c r="Q152" s="1031"/>
    </row>
    <row r="153" spans="1:21" ht="28.5" customHeight="1" x14ac:dyDescent="0.2">
      <c r="A153" s="103"/>
      <c r="B153" s="31"/>
      <c r="C153" s="316"/>
      <c r="D153" s="1219"/>
      <c r="E153" s="1331"/>
      <c r="F153" s="999"/>
      <c r="G153" s="1008" t="s">
        <v>156</v>
      </c>
      <c r="H153" s="1009">
        <v>45.7</v>
      </c>
      <c r="I153" s="1010"/>
      <c r="J153" s="1010"/>
      <c r="K153" s="415" t="s">
        <v>175</v>
      </c>
      <c r="L153" s="84">
        <v>100</v>
      </c>
      <c r="M153" s="416"/>
      <c r="N153" s="86"/>
      <c r="P153" s="1022"/>
    </row>
    <row r="154" spans="1:21" ht="28.5" customHeight="1" x14ac:dyDescent="0.2">
      <c r="A154" s="103"/>
      <c r="B154" s="31"/>
      <c r="C154" s="316"/>
      <c r="D154" s="992"/>
      <c r="E154" s="995"/>
      <c r="F154" s="999"/>
      <c r="G154" s="988"/>
      <c r="H154" s="1001"/>
      <c r="I154" s="990"/>
      <c r="J154" s="990"/>
      <c r="K154" s="415" t="s">
        <v>176</v>
      </c>
      <c r="L154" s="84"/>
      <c r="M154" s="416">
        <v>100</v>
      </c>
      <c r="N154" s="86"/>
      <c r="P154" s="1022"/>
    </row>
    <row r="155" spans="1:21" ht="42" customHeight="1" x14ac:dyDescent="0.2">
      <c r="A155" s="103"/>
      <c r="B155" s="31"/>
      <c r="C155" s="316"/>
      <c r="D155" s="60" t="s">
        <v>177</v>
      </c>
      <c r="E155" s="664"/>
      <c r="F155" s="997"/>
      <c r="G155" s="234"/>
      <c r="H155" s="679"/>
      <c r="I155" s="382"/>
      <c r="J155" s="383"/>
      <c r="K155" s="994" t="s">
        <v>178</v>
      </c>
      <c r="L155" s="42"/>
      <c r="M155" s="233">
        <v>1</v>
      </c>
      <c r="N155" s="1003"/>
      <c r="R155" s="1022"/>
    </row>
    <row r="156" spans="1:21" ht="41.25" customHeight="1" x14ac:dyDescent="0.2">
      <c r="A156" s="103"/>
      <c r="B156" s="31"/>
      <c r="C156" s="1332"/>
      <c r="D156" s="1223" t="s">
        <v>267</v>
      </c>
      <c r="E156" s="419"/>
      <c r="F156" s="996">
        <v>2</v>
      </c>
      <c r="G156" s="1008" t="s">
        <v>26</v>
      </c>
      <c r="H156" s="1009">
        <v>15</v>
      </c>
      <c r="I156" s="1010">
        <v>20.5</v>
      </c>
      <c r="J156" s="1010">
        <v>415.8</v>
      </c>
      <c r="K156" s="303" t="s">
        <v>284</v>
      </c>
      <c r="L156" s="74">
        <v>1</v>
      </c>
      <c r="M156" s="225"/>
      <c r="N156" s="1002"/>
      <c r="O156" s="1031"/>
      <c r="Q156" s="1022"/>
      <c r="R156" s="1022"/>
      <c r="U156" s="1022"/>
    </row>
    <row r="157" spans="1:21" ht="30" customHeight="1" x14ac:dyDescent="0.2">
      <c r="A157" s="103"/>
      <c r="B157" s="31"/>
      <c r="C157" s="1332"/>
      <c r="D157" s="1219"/>
      <c r="E157" s="995"/>
      <c r="F157" s="421"/>
      <c r="G157" s="988"/>
      <c r="H157" s="422"/>
      <c r="I157" s="990"/>
      <c r="J157" s="423"/>
      <c r="K157" s="994" t="s">
        <v>180</v>
      </c>
      <c r="L157" s="424"/>
      <c r="M157" s="43">
        <v>1</v>
      </c>
      <c r="N157" s="1070"/>
      <c r="Q157" s="1022"/>
      <c r="R157" s="1022"/>
      <c r="U157" s="1022"/>
    </row>
    <row r="158" spans="1:21" ht="30" customHeight="1" x14ac:dyDescent="0.2">
      <c r="A158" s="103"/>
      <c r="B158" s="31"/>
      <c r="C158" s="1332"/>
      <c r="D158" s="1219"/>
      <c r="E158" s="998"/>
      <c r="F158" s="426">
        <v>4</v>
      </c>
      <c r="G158" s="988"/>
      <c r="H158" s="422"/>
      <c r="I158" s="990"/>
      <c r="J158" s="423"/>
      <c r="K158" s="994" t="s">
        <v>181</v>
      </c>
      <c r="L158" s="424"/>
      <c r="M158" s="1005">
        <v>1</v>
      </c>
      <c r="N158" s="1070"/>
      <c r="Q158" s="1022"/>
      <c r="R158" s="1022"/>
    </row>
    <row r="159" spans="1:21" ht="27.75" customHeight="1" x14ac:dyDescent="0.2">
      <c r="A159" s="103"/>
      <c r="B159" s="31"/>
      <c r="C159" s="1332"/>
      <c r="D159" s="992"/>
      <c r="E159" s="311"/>
      <c r="F159" s="1318">
        <v>5</v>
      </c>
      <c r="G159" s="988"/>
      <c r="H159" s="422"/>
      <c r="I159" s="990"/>
      <c r="J159" s="990"/>
      <c r="K159" s="994" t="s">
        <v>182</v>
      </c>
      <c r="L159" s="424"/>
      <c r="M159" s="1005">
        <v>100</v>
      </c>
      <c r="N159" s="1070"/>
      <c r="Q159" s="1022"/>
      <c r="R159" s="1022"/>
    </row>
    <row r="160" spans="1:21" ht="15.75" customHeight="1" x14ac:dyDescent="0.2">
      <c r="A160" s="103"/>
      <c r="B160" s="31"/>
      <c r="C160" s="1332"/>
      <c r="D160" s="992"/>
      <c r="E160" s="311"/>
      <c r="F160" s="1311"/>
      <c r="G160" s="988"/>
      <c r="H160" s="422"/>
      <c r="I160" s="990"/>
      <c r="J160" s="990"/>
      <c r="K160" s="1283" t="s">
        <v>183</v>
      </c>
      <c r="L160" s="424"/>
      <c r="M160" s="1005"/>
      <c r="N160" s="1070">
        <v>100</v>
      </c>
      <c r="R160" s="1022"/>
    </row>
    <row r="161" spans="1:21" ht="14.25" customHeight="1" x14ac:dyDescent="0.2">
      <c r="A161" s="103"/>
      <c r="B161" s="31"/>
      <c r="C161" s="1332"/>
      <c r="D161" s="427"/>
      <c r="E161" s="1333" t="s">
        <v>30</v>
      </c>
      <c r="F161" s="1334"/>
      <c r="G161" s="1335"/>
      <c r="H161" s="428">
        <f>SUM(H130:H160)</f>
        <v>1471.7</v>
      </c>
      <c r="I161" s="428">
        <f t="shared" ref="I161:J161" si="6">SUM(I130:I160)</f>
        <v>3483.4</v>
      </c>
      <c r="J161" s="428">
        <f t="shared" si="6"/>
        <v>1560.3999999999999</v>
      </c>
      <c r="K161" s="1284"/>
      <c r="L161" s="429"/>
      <c r="M161" s="1006"/>
      <c r="N161" s="666"/>
      <c r="O161" s="1035"/>
      <c r="R161" s="1022"/>
    </row>
    <row r="162" spans="1:21" ht="14.25" customHeight="1" thickBot="1" x14ac:dyDescent="0.25">
      <c r="A162" s="431" t="s">
        <v>21</v>
      </c>
      <c r="B162" s="432" t="s">
        <v>32</v>
      </c>
      <c r="C162" s="1323" t="s">
        <v>105</v>
      </c>
      <c r="D162" s="1324"/>
      <c r="E162" s="1324"/>
      <c r="F162" s="1324"/>
      <c r="G162" s="1325"/>
      <c r="H162" s="433">
        <f>H129+H126+H111+H161</f>
        <v>6813.9999999999991</v>
      </c>
      <c r="I162" s="433">
        <f>I129+I126+I111+I161</f>
        <v>8944.1</v>
      </c>
      <c r="J162" s="433">
        <f>J129+J126+J111+J161</f>
        <v>6845.1</v>
      </c>
      <c r="K162" s="1326"/>
      <c r="L162" s="1327"/>
      <c r="M162" s="1327"/>
      <c r="N162" s="1328"/>
    </row>
    <row r="163" spans="1:21" ht="13.5" thickBot="1" x14ac:dyDescent="0.25">
      <c r="A163" s="434" t="s">
        <v>21</v>
      </c>
      <c r="B163" s="435" t="s">
        <v>51</v>
      </c>
      <c r="C163" s="1329" t="s">
        <v>184</v>
      </c>
      <c r="D163" s="1237"/>
      <c r="E163" s="1237"/>
      <c r="F163" s="1237"/>
      <c r="G163" s="1237"/>
      <c r="H163" s="1237"/>
      <c r="I163" s="1237"/>
      <c r="J163" s="1237"/>
      <c r="K163" s="1237"/>
      <c r="L163" s="1237"/>
      <c r="M163" s="1237"/>
      <c r="N163" s="1238"/>
      <c r="Q163" s="1022"/>
      <c r="S163" s="1022"/>
    </row>
    <row r="164" spans="1:21" ht="30.75" customHeight="1" x14ac:dyDescent="0.2">
      <c r="A164" s="93" t="s">
        <v>21</v>
      </c>
      <c r="B164" s="19" t="s">
        <v>51</v>
      </c>
      <c r="C164" s="373" t="s">
        <v>21</v>
      </c>
      <c r="D164" s="1273" t="s">
        <v>185</v>
      </c>
      <c r="E164" s="1276" t="s">
        <v>186</v>
      </c>
      <c r="F164" s="53" t="s">
        <v>34</v>
      </c>
      <c r="G164" s="375" t="s">
        <v>26</v>
      </c>
      <c r="H164" s="436">
        <v>10</v>
      </c>
      <c r="I164" s="436"/>
      <c r="J164" s="437"/>
      <c r="K164" s="438" t="s">
        <v>187</v>
      </c>
      <c r="L164" s="28">
        <v>1</v>
      </c>
      <c r="M164" s="439"/>
      <c r="N164" s="151"/>
    </row>
    <row r="165" spans="1:21" ht="15" customHeight="1" x14ac:dyDescent="0.2">
      <c r="A165" s="103"/>
      <c r="B165" s="31"/>
      <c r="C165" s="295"/>
      <c r="D165" s="1219"/>
      <c r="E165" s="1295"/>
      <c r="F165" s="58"/>
      <c r="G165" s="278"/>
      <c r="H165" s="377"/>
      <c r="I165" s="377"/>
      <c r="J165" s="378"/>
      <c r="K165" s="1274" t="s">
        <v>188</v>
      </c>
      <c r="L165" s="74">
        <v>1</v>
      </c>
      <c r="M165" s="225"/>
      <c r="N165" s="76"/>
      <c r="R165" s="1022"/>
    </row>
    <row r="166" spans="1:21" ht="15.75" customHeight="1" thickBot="1" x14ac:dyDescent="0.25">
      <c r="A166" s="103"/>
      <c r="B166" s="31"/>
      <c r="C166" s="387"/>
      <c r="D166" s="1220"/>
      <c r="E166" s="440"/>
      <c r="F166" s="441"/>
      <c r="G166" s="442" t="s">
        <v>30</v>
      </c>
      <c r="H166" s="443">
        <f t="shared" ref="H166:J166" si="7">SUM(H164:H165)</f>
        <v>10</v>
      </c>
      <c r="I166" s="443">
        <f t="shared" si="7"/>
        <v>0</v>
      </c>
      <c r="J166" s="444">
        <f t="shared" si="7"/>
        <v>0</v>
      </c>
      <c r="K166" s="1275"/>
      <c r="L166" s="42"/>
      <c r="M166" s="233"/>
      <c r="N166" s="44"/>
      <c r="Q166" s="1022"/>
    </row>
    <row r="167" spans="1:21" ht="29.25" customHeight="1" x14ac:dyDescent="0.2">
      <c r="A167" s="93" t="s">
        <v>21</v>
      </c>
      <c r="B167" s="19" t="s">
        <v>51</v>
      </c>
      <c r="C167" s="159" t="s">
        <v>32</v>
      </c>
      <c r="D167" s="445" t="s">
        <v>189</v>
      </c>
      <c r="E167" s="1341" t="s">
        <v>190</v>
      </c>
      <c r="F167" s="53">
        <v>2</v>
      </c>
      <c r="G167" s="375" t="s">
        <v>26</v>
      </c>
      <c r="H167" s="446">
        <v>2.4</v>
      </c>
      <c r="I167" s="446">
        <v>32.5</v>
      </c>
      <c r="J167" s="447">
        <v>32</v>
      </c>
      <c r="K167" s="448"/>
      <c r="L167" s="218"/>
      <c r="M167" s="29"/>
      <c r="N167" s="30"/>
      <c r="O167" s="1022"/>
      <c r="R167" s="1022"/>
    </row>
    <row r="168" spans="1:21" ht="27" customHeight="1" x14ac:dyDescent="0.2">
      <c r="A168" s="103"/>
      <c r="B168" s="31"/>
      <c r="C168" s="51"/>
      <c r="D168" s="1305" t="s">
        <v>191</v>
      </c>
      <c r="E168" s="1342"/>
      <c r="F168" s="58"/>
      <c r="G168" s="68"/>
      <c r="H168" s="449"/>
      <c r="I168" s="192"/>
      <c r="J168" s="193"/>
      <c r="K168" s="438" t="s">
        <v>192</v>
      </c>
      <c r="L168" s="87"/>
      <c r="M168" s="450"/>
      <c r="N168" s="80">
        <v>2</v>
      </c>
      <c r="O168" s="1022"/>
      <c r="R168" s="1022"/>
    </row>
    <row r="169" spans="1:21" ht="42" customHeight="1" x14ac:dyDescent="0.2">
      <c r="A169" s="103"/>
      <c r="B169" s="31"/>
      <c r="C169" s="51"/>
      <c r="D169" s="1306"/>
      <c r="E169" s="440"/>
      <c r="F169" s="58"/>
      <c r="G169" s="68"/>
      <c r="H169" s="449"/>
      <c r="I169" s="192"/>
      <c r="J169" s="193"/>
      <c r="K169" s="438" t="s">
        <v>193</v>
      </c>
      <c r="L169" s="87">
        <v>1</v>
      </c>
      <c r="M169" s="450"/>
      <c r="N169" s="80"/>
      <c r="O169" s="1022"/>
      <c r="R169" s="1022"/>
    </row>
    <row r="170" spans="1:21" ht="30" customHeight="1" x14ac:dyDescent="0.2">
      <c r="A170" s="103"/>
      <c r="B170" s="31"/>
      <c r="C170" s="51"/>
      <c r="D170" s="1343"/>
      <c r="E170" s="440"/>
      <c r="F170" s="58"/>
      <c r="G170" s="68"/>
      <c r="H170" s="449"/>
      <c r="I170" s="192"/>
      <c r="J170" s="193"/>
      <c r="K170" s="59" t="s">
        <v>194</v>
      </c>
      <c r="L170" s="87">
        <v>1</v>
      </c>
      <c r="M170" s="450"/>
      <c r="N170" s="80">
        <v>1</v>
      </c>
      <c r="O170" s="1022"/>
      <c r="R170" s="1022"/>
    </row>
    <row r="171" spans="1:21" ht="29.25" customHeight="1" x14ac:dyDescent="0.2">
      <c r="A171" s="103"/>
      <c r="B171" s="31"/>
      <c r="C171" s="135"/>
      <c r="D171" s="1223" t="s">
        <v>195</v>
      </c>
      <c r="E171" s="451"/>
      <c r="F171" s="62"/>
      <c r="G171" s="1344"/>
      <c r="H171" s="1345"/>
      <c r="I171" s="1272"/>
      <c r="J171" s="1272"/>
      <c r="K171" s="438" t="s">
        <v>196</v>
      </c>
      <c r="L171" s="87"/>
      <c r="M171" s="79">
        <v>50</v>
      </c>
      <c r="N171" s="80">
        <v>100</v>
      </c>
      <c r="O171" s="1022"/>
      <c r="R171" s="1022"/>
    </row>
    <row r="172" spans="1:21" ht="42" customHeight="1" x14ac:dyDescent="0.2">
      <c r="A172" s="103"/>
      <c r="B172" s="31"/>
      <c r="C172" s="135"/>
      <c r="D172" s="1219"/>
      <c r="E172" s="451"/>
      <c r="F172" s="62"/>
      <c r="G172" s="1344"/>
      <c r="H172" s="1345"/>
      <c r="I172" s="1272"/>
      <c r="J172" s="1272"/>
      <c r="K172" s="452" t="s">
        <v>197</v>
      </c>
      <c r="L172" s="78"/>
      <c r="M172" s="79">
        <v>50</v>
      </c>
      <c r="N172" s="40">
        <v>100</v>
      </c>
      <c r="O172" s="1022"/>
      <c r="R172" s="1022"/>
    </row>
    <row r="173" spans="1:21" ht="29.25" customHeight="1" thickBot="1" x14ac:dyDescent="0.25">
      <c r="A173" s="118"/>
      <c r="B173" s="18"/>
      <c r="C173" s="453"/>
      <c r="D173" s="1220"/>
      <c r="E173" s="454"/>
      <c r="F173" s="455"/>
      <c r="G173" s="456" t="s">
        <v>30</v>
      </c>
      <c r="H173" s="443">
        <f>SUM(H167:H172)</f>
        <v>2.4</v>
      </c>
      <c r="I173" s="443">
        <f t="shared" ref="I173:J173" si="8">SUM(I167:I172)</f>
        <v>32.5</v>
      </c>
      <c r="J173" s="443">
        <f t="shared" si="8"/>
        <v>32</v>
      </c>
      <c r="K173" s="457" t="s">
        <v>198</v>
      </c>
      <c r="L173" s="458"/>
      <c r="M173" s="459"/>
      <c r="N173" s="147">
        <v>2</v>
      </c>
      <c r="Q173" s="1022"/>
    </row>
    <row r="174" spans="1:21" ht="20.25" customHeight="1" x14ac:dyDescent="0.2">
      <c r="A174" s="93" t="s">
        <v>21</v>
      </c>
      <c r="B174" s="19" t="s">
        <v>51</v>
      </c>
      <c r="C174" s="159" t="s">
        <v>51</v>
      </c>
      <c r="D174" s="1346" t="s">
        <v>199</v>
      </c>
      <c r="E174" s="1341" t="s">
        <v>200</v>
      </c>
      <c r="F174" s="462" t="s">
        <v>34</v>
      </c>
      <c r="G174" s="463" t="s">
        <v>26</v>
      </c>
      <c r="H174" s="464">
        <f>252.4+24.2</f>
        <v>276.60000000000002</v>
      </c>
      <c r="I174" s="465">
        <v>217</v>
      </c>
      <c r="J174" s="465">
        <v>146</v>
      </c>
      <c r="K174" s="466"/>
      <c r="L174" s="467"/>
      <c r="M174" s="468"/>
      <c r="N174" s="469"/>
      <c r="Q174" s="1022"/>
      <c r="R174" s="1022"/>
      <c r="S174" s="1022"/>
    </row>
    <row r="175" spans="1:21" s="777" customFormat="1" ht="20.25" customHeight="1" x14ac:dyDescent="0.2">
      <c r="A175" s="103"/>
      <c r="B175" s="31"/>
      <c r="C175" s="51"/>
      <c r="D175" s="1347"/>
      <c r="E175" s="1348"/>
      <c r="F175" s="441"/>
      <c r="G175" s="781" t="s">
        <v>257</v>
      </c>
      <c r="H175" s="782">
        <v>11.5</v>
      </c>
      <c r="I175" s="783"/>
      <c r="J175" s="783"/>
      <c r="K175" s="606"/>
      <c r="L175" s="205"/>
      <c r="M175" s="780"/>
      <c r="N175" s="207"/>
      <c r="O175" s="1021"/>
      <c r="P175" s="1021"/>
      <c r="Q175" s="1022"/>
      <c r="R175" s="1022"/>
      <c r="S175" s="1022"/>
      <c r="T175" s="1021"/>
      <c r="U175" s="1021"/>
    </row>
    <row r="176" spans="1:21" ht="39.75" customHeight="1" x14ac:dyDescent="0.2">
      <c r="A176" s="103"/>
      <c r="B176" s="31"/>
      <c r="C176" s="51"/>
      <c r="D176" s="1137" t="s">
        <v>201</v>
      </c>
      <c r="E176" s="470" t="s">
        <v>25</v>
      </c>
      <c r="F176" s="471"/>
      <c r="G176" s="472"/>
      <c r="H176" s="107"/>
      <c r="I176" s="108"/>
      <c r="J176" s="107"/>
      <c r="K176" s="473" t="s">
        <v>202</v>
      </c>
      <c r="L176" s="474">
        <v>1</v>
      </c>
      <c r="M176" s="475"/>
      <c r="N176" s="476"/>
    </row>
    <row r="177" spans="1:17" ht="39.75" customHeight="1" x14ac:dyDescent="0.2">
      <c r="A177" s="401"/>
      <c r="B177" s="402"/>
      <c r="C177" s="567"/>
      <c r="D177" s="684"/>
      <c r="E177" s="610"/>
      <c r="F177" s="632"/>
      <c r="G177" s="1132"/>
      <c r="H177" s="1200"/>
      <c r="I177" s="1199"/>
      <c r="J177" s="1200"/>
      <c r="K177" s="59" t="s">
        <v>203</v>
      </c>
      <c r="L177" s="474">
        <v>30</v>
      </c>
      <c r="M177" s="475">
        <v>2</v>
      </c>
      <c r="N177" s="476"/>
    </row>
    <row r="178" spans="1:17" ht="17.25" customHeight="1" x14ac:dyDescent="0.2">
      <c r="A178" s="103"/>
      <c r="B178" s="31"/>
      <c r="C178" s="51"/>
      <c r="D178" s="684"/>
      <c r="E178" s="333"/>
      <c r="F178" s="471"/>
      <c r="G178" s="472"/>
      <c r="H178" s="477"/>
      <c r="I178" s="478"/>
      <c r="J178" s="108"/>
      <c r="K178" s="479" t="s">
        <v>95</v>
      </c>
      <c r="L178" s="480">
        <v>1</v>
      </c>
      <c r="M178" s="481">
        <v>1</v>
      </c>
      <c r="N178" s="482"/>
    </row>
    <row r="179" spans="1:17" ht="30.75" customHeight="1" x14ac:dyDescent="0.2">
      <c r="A179" s="103"/>
      <c r="B179" s="31"/>
      <c r="C179" s="51"/>
      <c r="D179" s="1336" t="s">
        <v>204</v>
      </c>
      <c r="E179" s="451"/>
      <c r="F179" s="471"/>
      <c r="G179" s="1339"/>
      <c r="H179" s="1271"/>
      <c r="I179" s="1340"/>
      <c r="J179" s="1340"/>
      <c r="K179" s="479" t="s">
        <v>205</v>
      </c>
      <c r="L179" s="474">
        <v>1</v>
      </c>
      <c r="M179" s="483">
        <v>1</v>
      </c>
      <c r="N179" s="476">
        <v>1</v>
      </c>
      <c r="O179" s="1036"/>
    </row>
    <row r="180" spans="1:17" ht="42.75" customHeight="1" x14ac:dyDescent="0.2">
      <c r="A180" s="103"/>
      <c r="B180" s="31"/>
      <c r="C180" s="51"/>
      <c r="D180" s="1337"/>
      <c r="E180" s="451"/>
      <c r="F180" s="471"/>
      <c r="G180" s="1339"/>
      <c r="H180" s="1271"/>
      <c r="I180" s="1340"/>
      <c r="J180" s="1340"/>
      <c r="K180" s="479" t="s">
        <v>206</v>
      </c>
      <c r="L180" s="64">
        <v>29000</v>
      </c>
      <c r="M180" s="65">
        <v>31450</v>
      </c>
      <c r="N180" s="40">
        <v>33400</v>
      </c>
      <c r="O180" s="1036"/>
    </row>
    <row r="181" spans="1:17" ht="38.25" customHeight="1" x14ac:dyDescent="0.2">
      <c r="A181" s="103"/>
      <c r="B181" s="31"/>
      <c r="C181" s="51"/>
      <c r="D181" s="1337"/>
      <c r="E181" s="451"/>
      <c r="F181" s="471"/>
      <c r="G181" s="1339"/>
      <c r="H181" s="1271"/>
      <c r="I181" s="1340"/>
      <c r="J181" s="1340"/>
      <c r="K181" s="479" t="s">
        <v>207</v>
      </c>
      <c r="L181" s="405">
        <v>5150</v>
      </c>
      <c r="M181" s="484">
        <v>5240</v>
      </c>
      <c r="N181" s="476">
        <v>5578</v>
      </c>
      <c r="O181" s="1036"/>
    </row>
    <row r="182" spans="1:17" ht="30.75" customHeight="1" x14ac:dyDescent="0.2">
      <c r="A182" s="103"/>
      <c r="B182" s="31"/>
      <c r="C182" s="51"/>
      <c r="D182" s="1337"/>
      <c r="E182" s="451"/>
      <c r="F182" s="471"/>
      <c r="G182" s="1339"/>
      <c r="H182" s="1271"/>
      <c r="I182" s="1340"/>
      <c r="J182" s="1340"/>
      <c r="K182" s="59" t="s">
        <v>208</v>
      </c>
      <c r="L182" s="38">
        <v>1</v>
      </c>
      <c r="M182" s="43">
        <v>1</v>
      </c>
      <c r="N182" s="40">
        <v>1</v>
      </c>
      <c r="O182" s="1036"/>
    </row>
    <row r="183" spans="1:17" ht="42" customHeight="1" x14ac:dyDescent="0.2">
      <c r="A183" s="103"/>
      <c r="B183" s="31"/>
      <c r="C183" s="51"/>
      <c r="D183" s="1338"/>
      <c r="E183" s="451"/>
      <c r="F183" s="471"/>
      <c r="G183" s="1339"/>
      <c r="H183" s="1271"/>
      <c r="I183" s="1340"/>
      <c r="J183" s="1340"/>
      <c r="K183" s="71" t="s">
        <v>209</v>
      </c>
      <c r="L183" s="64">
        <v>5100</v>
      </c>
      <c r="M183" s="237">
        <v>5100</v>
      </c>
      <c r="N183" s="66">
        <v>5100</v>
      </c>
      <c r="O183" s="1036"/>
      <c r="Q183" s="1022"/>
    </row>
    <row r="184" spans="1:17" ht="28.5" customHeight="1" x14ac:dyDescent="0.2">
      <c r="A184" s="103"/>
      <c r="B184" s="31"/>
      <c r="C184" s="135"/>
      <c r="D184" s="1336" t="s">
        <v>210</v>
      </c>
      <c r="E184" s="451"/>
      <c r="F184" s="471"/>
      <c r="G184" s="1339"/>
      <c r="H184" s="1271"/>
      <c r="I184" s="1340"/>
      <c r="J184" s="1340"/>
      <c r="K184" s="71" t="s">
        <v>211</v>
      </c>
      <c r="L184" s="64">
        <v>1</v>
      </c>
      <c r="M184" s="237">
        <v>1</v>
      </c>
      <c r="N184" s="66">
        <v>1</v>
      </c>
      <c r="O184" s="1036"/>
      <c r="Q184" s="1022"/>
    </row>
    <row r="185" spans="1:17" ht="28.5" customHeight="1" x14ac:dyDescent="0.2">
      <c r="A185" s="103"/>
      <c r="B185" s="31"/>
      <c r="C185" s="135"/>
      <c r="D185" s="1338"/>
      <c r="E185" s="451"/>
      <c r="F185" s="471"/>
      <c r="G185" s="1339"/>
      <c r="H185" s="1271"/>
      <c r="I185" s="1340"/>
      <c r="J185" s="1340"/>
      <c r="K185" s="71" t="s">
        <v>212</v>
      </c>
      <c r="L185" s="64">
        <v>1</v>
      </c>
      <c r="M185" s="237"/>
      <c r="N185" s="66"/>
      <c r="O185" s="1036"/>
      <c r="Q185" s="1022"/>
    </row>
    <row r="186" spans="1:17" ht="15.75" customHeight="1" x14ac:dyDescent="0.2">
      <c r="A186" s="103"/>
      <c r="B186" s="31"/>
      <c r="C186" s="135"/>
      <c r="D186" s="1336" t="s">
        <v>213</v>
      </c>
      <c r="E186" s="451"/>
      <c r="F186" s="471"/>
      <c r="G186" s="1339"/>
      <c r="H186" s="1271"/>
      <c r="I186" s="1340"/>
      <c r="J186" s="1340"/>
      <c r="K186" s="479" t="s">
        <v>214</v>
      </c>
      <c r="L186" s="405">
        <v>1</v>
      </c>
      <c r="M186" s="484"/>
      <c r="N186" s="485"/>
      <c r="O186" s="1036"/>
      <c r="Q186" s="1022"/>
    </row>
    <row r="187" spans="1:17" ht="16.5" customHeight="1" x14ac:dyDescent="0.2">
      <c r="A187" s="103"/>
      <c r="B187" s="31"/>
      <c r="C187" s="135"/>
      <c r="D187" s="1337"/>
      <c r="E187" s="451"/>
      <c r="F187" s="471"/>
      <c r="G187" s="1339"/>
      <c r="H187" s="1271"/>
      <c r="I187" s="1340"/>
      <c r="J187" s="1340"/>
      <c r="K187" s="479" t="s">
        <v>215</v>
      </c>
      <c r="L187" s="405">
        <v>1</v>
      </c>
      <c r="M187" s="486"/>
      <c r="N187" s="485"/>
      <c r="O187" s="1036"/>
      <c r="Q187" s="1022"/>
    </row>
    <row r="188" spans="1:17" ht="28.5" customHeight="1" x14ac:dyDescent="0.2">
      <c r="A188" s="103"/>
      <c r="B188" s="31"/>
      <c r="C188" s="135"/>
      <c r="D188" s="1338"/>
      <c r="E188" s="451"/>
      <c r="F188" s="471"/>
      <c r="G188" s="1339"/>
      <c r="H188" s="1271"/>
      <c r="I188" s="1340"/>
      <c r="J188" s="1340"/>
      <c r="K188" s="479" t="s">
        <v>216</v>
      </c>
      <c r="L188" s="405">
        <v>20</v>
      </c>
      <c r="M188" s="486">
        <v>70</v>
      </c>
      <c r="N188" s="485">
        <v>100</v>
      </c>
      <c r="O188" s="1036"/>
      <c r="Q188" s="1022"/>
    </row>
    <row r="189" spans="1:17" ht="17.25" customHeight="1" x14ac:dyDescent="0.2">
      <c r="A189" s="103"/>
      <c r="B189" s="31"/>
      <c r="C189" s="135"/>
      <c r="D189" s="1336" t="s">
        <v>217</v>
      </c>
      <c r="E189" s="451"/>
      <c r="F189" s="471"/>
      <c r="G189" s="1344"/>
      <c r="H189" s="1271"/>
      <c r="I189" s="1340"/>
      <c r="J189" s="1340"/>
      <c r="K189" s="479" t="s">
        <v>218</v>
      </c>
      <c r="L189" s="405"/>
      <c r="M189" s="486">
        <v>1</v>
      </c>
      <c r="N189" s="485"/>
      <c r="O189" s="1036"/>
      <c r="Q189" s="1022"/>
    </row>
    <row r="190" spans="1:17" ht="28.5" customHeight="1" x14ac:dyDescent="0.2">
      <c r="A190" s="103"/>
      <c r="B190" s="31"/>
      <c r="C190" s="135"/>
      <c r="D190" s="1337"/>
      <c r="E190" s="451"/>
      <c r="F190" s="471"/>
      <c r="G190" s="1344"/>
      <c r="H190" s="1271"/>
      <c r="I190" s="1340"/>
      <c r="J190" s="1340"/>
      <c r="K190" s="479" t="s">
        <v>219</v>
      </c>
      <c r="L190" s="405"/>
      <c r="M190" s="486">
        <v>1</v>
      </c>
      <c r="N190" s="485">
        <v>1</v>
      </c>
      <c r="O190" s="1036"/>
      <c r="Q190" s="1022"/>
    </row>
    <row r="191" spans="1:17" ht="28.5" customHeight="1" x14ac:dyDescent="0.2">
      <c r="A191" s="103"/>
      <c r="B191" s="31"/>
      <c r="C191" s="135"/>
      <c r="D191" s="1337"/>
      <c r="E191" s="451"/>
      <c r="F191" s="471"/>
      <c r="G191" s="1344"/>
      <c r="H191" s="1271"/>
      <c r="I191" s="1340"/>
      <c r="J191" s="1340"/>
      <c r="K191" s="479" t="s">
        <v>220</v>
      </c>
      <c r="L191" s="405"/>
      <c r="M191" s="486">
        <v>30</v>
      </c>
      <c r="N191" s="485">
        <v>50</v>
      </c>
      <c r="O191" s="1036"/>
      <c r="Q191" s="1022"/>
    </row>
    <row r="192" spans="1:17" ht="42" customHeight="1" x14ac:dyDescent="0.2">
      <c r="A192" s="103"/>
      <c r="B192" s="31"/>
      <c r="C192" s="135"/>
      <c r="D192" s="1338"/>
      <c r="E192" s="451"/>
      <c r="F192" s="471"/>
      <c r="G192" s="1344"/>
      <c r="H192" s="1271"/>
      <c r="I192" s="1340"/>
      <c r="J192" s="1340"/>
      <c r="K192" s="487" t="s">
        <v>221</v>
      </c>
      <c r="L192" s="480"/>
      <c r="M192" s="486"/>
      <c r="N192" s="482">
        <v>20</v>
      </c>
      <c r="O192" s="1036"/>
      <c r="Q192" s="1022"/>
    </row>
    <row r="193" spans="1:21" ht="28.5" customHeight="1" x14ac:dyDescent="0.2">
      <c r="A193" s="103"/>
      <c r="B193" s="31"/>
      <c r="C193" s="135"/>
      <c r="D193" s="1223" t="s">
        <v>222</v>
      </c>
      <c r="E193" s="488"/>
      <c r="F193" s="62"/>
      <c r="G193" s="1344"/>
      <c r="H193" s="1349"/>
      <c r="I193" s="1350"/>
      <c r="J193" s="1351"/>
      <c r="K193" s="489" t="s">
        <v>223</v>
      </c>
      <c r="L193" s="490">
        <v>1</v>
      </c>
      <c r="M193" s="483"/>
      <c r="N193" s="491">
        <v>2</v>
      </c>
      <c r="O193" s="1036"/>
      <c r="Q193" s="1022"/>
      <c r="R193" s="1022"/>
    </row>
    <row r="194" spans="1:21" ht="41.25" customHeight="1" x14ac:dyDescent="0.2">
      <c r="A194" s="103"/>
      <c r="B194" s="31"/>
      <c r="C194" s="135"/>
      <c r="D194" s="1219"/>
      <c r="E194" s="488"/>
      <c r="F194" s="62"/>
      <c r="G194" s="1344"/>
      <c r="H194" s="1349"/>
      <c r="I194" s="1350"/>
      <c r="J194" s="1351"/>
      <c r="K194" s="489" t="s">
        <v>224</v>
      </c>
      <c r="L194" s="490">
        <v>1</v>
      </c>
      <c r="M194" s="483"/>
      <c r="N194" s="491"/>
      <c r="O194" s="1036"/>
      <c r="Q194" s="1022"/>
      <c r="R194" s="1022"/>
    </row>
    <row r="195" spans="1:21" ht="15" customHeight="1" thickBot="1" x14ac:dyDescent="0.25">
      <c r="A195" s="103"/>
      <c r="B195" s="31"/>
      <c r="C195" s="387"/>
      <c r="D195" s="299"/>
      <c r="E195" s="488"/>
      <c r="F195" s="441"/>
      <c r="G195" s="456" t="s">
        <v>30</v>
      </c>
      <c r="H195" s="443">
        <f>SUM(H174:H194)</f>
        <v>288.10000000000002</v>
      </c>
      <c r="I195" s="443">
        <f t="shared" ref="I195:J195" si="9">SUM(I174:I194)</f>
        <v>217</v>
      </c>
      <c r="J195" s="443">
        <f t="shared" si="9"/>
        <v>146</v>
      </c>
      <c r="K195" s="492" t="s">
        <v>95</v>
      </c>
      <c r="L195" s="490"/>
      <c r="M195" s="493"/>
      <c r="N195" s="491">
        <v>1</v>
      </c>
      <c r="Q195" s="1022"/>
    </row>
    <row r="196" spans="1:21" ht="42" customHeight="1" x14ac:dyDescent="0.2">
      <c r="A196" s="93" t="s">
        <v>21</v>
      </c>
      <c r="B196" s="19" t="s">
        <v>51</v>
      </c>
      <c r="C196" s="159" t="s">
        <v>58</v>
      </c>
      <c r="D196" s="494" t="s">
        <v>225</v>
      </c>
      <c r="E196" s="495"/>
      <c r="F196" s="1358">
        <v>2</v>
      </c>
      <c r="G196" s="463" t="s">
        <v>26</v>
      </c>
      <c r="H196" s="496"/>
      <c r="I196" s="497">
        <v>60</v>
      </c>
      <c r="J196" s="497">
        <v>35</v>
      </c>
      <c r="K196" s="498"/>
      <c r="L196" s="162"/>
      <c r="M196" s="499"/>
      <c r="N196" s="164"/>
      <c r="Q196" s="1022"/>
      <c r="S196" s="1022"/>
    </row>
    <row r="197" spans="1:21" ht="42" customHeight="1" x14ac:dyDescent="0.2">
      <c r="A197" s="103"/>
      <c r="B197" s="31"/>
      <c r="C197" s="51"/>
      <c r="D197" s="500" t="s">
        <v>226</v>
      </c>
      <c r="E197" s="501" t="s">
        <v>227</v>
      </c>
      <c r="F197" s="1359"/>
      <c r="G197" s="203"/>
      <c r="H197" s="502"/>
      <c r="I197" s="503"/>
      <c r="J197" s="503"/>
      <c r="K197" s="438" t="s">
        <v>228</v>
      </c>
      <c r="L197" s="504"/>
      <c r="M197" s="505">
        <v>1</v>
      </c>
      <c r="N197" s="506"/>
      <c r="Q197" s="1022"/>
      <c r="R197" s="1022"/>
    </row>
    <row r="198" spans="1:21" ht="29.25" customHeight="1" x14ac:dyDescent="0.2">
      <c r="A198" s="103"/>
      <c r="B198" s="31"/>
      <c r="C198" s="51"/>
      <c r="D198" s="507" t="s">
        <v>229</v>
      </c>
      <c r="E198" s="440"/>
      <c r="F198" s="1359"/>
      <c r="G198" s="398"/>
      <c r="H198" s="508"/>
      <c r="I198" s="509"/>
      <c r="J198" s="509"/>
      <c r="K198" s="479" t="s">
        <v>230</v>
      </c>
      <c r="L198" s="405"/>
      <c r="M198" s="484">
        <v>1</v>
      </c>
      <c r="N198" s="485"/>
      <c r="Q198" s="1022"/>
      <c r="R198" s="1022"/>
      <c r="T198" s="1022"/>
    </row>
    <row r="199" spans="1:21" ht="29.25" customHeight="1" thickBot="1" x14ac:dyDescent="0.25">
      <c r="A199" s="118"/>
      <c r="B199" s="18"/>
      <c r="C199" s="453"/>
      <c r="D199" s="510"/>
      <c r="E199" s="454"/>
      <c r="F199" s="1360"/>
      <c r="G199" s="456" t="s">
        <v>30</v>
      </c>
      <c r="H199" s="511"/>
      <c r="I199" s="512">
        <f>SUM(I196:I198)</f>
        <v>60</v>
      </c>
      <c r="J199" s="512">
        <f>SUM(J196:J198)</f>
        <v>35</v>
      </c>
      <c r="K199" s="479" t="s">
        <v>231</v>
      </c>
      <c r="L199" s="513"/>
      <c r="M199" s="514">
        <v>10</v>
      </c>
      <c r="N199" s="515">
        <v>20</v>
      </c>
      <c r="R199" s="1022"/>
    </row>
    <row r="200" spans="1:21" ht="14.25" customHeight="1" thickBot="1" x14ac:dyDescent="0.25">
      <c r="A200" s="516" t="s">
        <v>21</v>
      </c>
      <c r="B200" s="517" t="s">
        <v>51</v>
      </c>
      <c r="C200" s="1361" t="s">
        <v>105</v>
      </c>
      <c r="D200" s="1290"/>
      <c r="E200" s="1290"/>
      <c r="F200" s="1290"/>
      <c r="G200" s="1291"/>
      <c r="H200" s="518">
        <f>H199+H173+H166+H195</f>
        <v>300.5</v>
      </c>
      <c r="I200" s="518">
        <f>I199+I173+I166+I195</f>
        <v>309.5</v>
      </c>
      <c r="J200" s="518">
        <f>J199+J173+J166+J195</f>
        <v>213</v>
      </c>
      <c r="K200" s="1292"/>
      <c r="L200" s="1293"/>
      <c r="M200" s="1293"/>
      <c r="N200" s="1294"/>
    </row>
    <row r="201" spans="1:21" ht="14.25" customHeight="1" thickBot="1" x14ac:dyDescent="0.25">
      <c r="A201" s="17" t="s">
        <v>21</v>
      </c>
      <c r="B201" s="1362" t="s">
        <v>232</v>
      </c>
      <c r="C201" s="1363"/>
      <c r="D201" s="1363"/>
      <c r="E201" s="1363"/>
      <c r="F201" s="1363"/>
      <c r="G201" s="1364"/>
      <c r="H201" s="519">
        <f>+H200+H162+H72</f>
        <v>8843.7999999999993</v>
      </c>
      <c r="I201" s="520">
        <f>+I200+I162+I72</f>
        <v>11097.300000000001</v>
      </c>
      <c r="J201" s="520">
        <f>+J200+J162+J72</f>
        <v>8801.2000000000007</v>
      </c>
      <c r="K201" s="1365"/>
      <c r="L201" s="1366"/>
      <c r="M201" s="1366"/>
      <c r="N201" s="1367"/>
    </row>
    <row r="202" spans="1:21" ht="14.25" customHeight="1" thickBot="1" x14ac:dyDescent="0.25">
      <c r="A202" s="521" t="s">
        <v>77</v>
      </c>
      <c r="B202" s="1368" t="s">
        <v>233</v>
      </c>
      <c r="C202" s="1369"/>
      <c r="D202" s="1369"/>
      <c r="E202" s="1369"/>
      <c r="F202" s="1369"/>
      <c r="G202" s="1370"/>
      <c r="H202" s="522">
        <f t="shared" ref="H202:J202" si="10">+H201</f>
        <v>8843.7999999999993</v>
      </c>
      <c r="I202" s="523">
        <f t="shared" si="10"/>
        <v>11097.300000000001</v>
      </c>
      <c r="J202" s="523">
        <f t="shared" si="10"/>
        <v>8801.2000000000007</v>
      </c>
      <c r="K202" s="1371"/>
      <c r="L202" s="1372"/>
      <c r="M202" s="1372"/>
      <c r="N202" s="1373"/>
    </row>
    <row r="203" spans="1:21" ht="24.75" customHeight="1" thickBot="1" x14ac:dyDescent="0.25">
      <c r="A203" s="1387" t="s">
        <v>234</v>
      </c>
      <c r="B203" s="1387"/>
      <c r="C203" s="1387"/>
      <c r="D203" s="1387"/>
      <c r="E203" s="1387"/>
      <c r="F203" s="1387"/>
      <c r="G203" s="1387"/>
      <c r="H203" s="1387"/>
      <c r="I203" s="1387"/>
      <c r="J203" s="1387"/>
      <c r="K203" s="524"/>
      <c r="L203" s="525"/>
      <c r="M203" s="525"/>
      <c r="N203" s="525"/>
    </row>
    <row r="204" spans="1:21" ht="63.75" customHeight="1" x14ac:dyDescent="0.2">
      <c r="A204" s="1388" t="s">
        <v>235</v>
      </c>
      <c r="B204" s="1389"/>
      <c r="C204" s="1389"/>
      <c r="D204" s="1389"/>
      <c r="E204" s="1389"/>
      <c r="F204" s="1389"/>
      <c r="G204" s="1390"/>
      <c r="H204" s="526" t="s">
        <v>236</v>
      </c>
      <c r="I204" s="527" t="s">
        <v>237</v>
      </c>
      <c r="J204" s="527" t="s">
        <v>238</v>
      </c>
      <c r="K204" s="528"/>
      <c r="L204" s="1381"/>
      <c r="M204" s="1381"/>
      <c r="N204" s="1381"/>
    </row>
    <row r="205" spans="1:21" ht="15.75" customHeight="1" x14ac:dyDescent="0.2">
      <c r="A205" s="1384" t="s">
        <v>239</v>
      </c>
      <c r="B205" s="1385"/>
      <c r="C205" s="1385"/>
      <c r="D205" s="1385"/>
      <c r="E205" s="1385"/>
      <c r="F205" s="1385"/>
      <c r="G205" s="1386"/>
      <c r="H205" s="529">
        <f>SUM(H206:H213)</f>
        <v>8690.1999999999989</v>
      </c>
      <c r="I205" s="530">
        <f>SUM(I206:I213)</f>
        <v>10376.700000000001</v>
      </c>
      <c r="J205" s="530">
        <f>SUM(J206:J213)</f>
        <v>8801.2000000000007</v>
      </c>
      <c r="K205" s="528"/>
      <c r="L205" s="1381"/>
      <c r="M205" s="1381"/>
      <c r="N205" s="1381"/>
    </row>
    <row r="206" spans="1:21" ht="13.5" customHeight="1" x14ac:dyDescent="0.2">
      <c r="A206" s="1352" t="s">
        <v>240</v>
      </c>
      <c r="B206" s="1353"/>
      <c r="C206" s="1353"/>
      <c r="D206" s="1353"/>
      <c r="E206" s="1353"/>
      <c r="F206" s="1353"/>
      <c r="G206" s="1354"/>
      <c r="H206" s="531">
        <f>SUMIF(G14:G198,"sb",H14:H198)</f>
        <v>6839.2</v>
      </c>
      <c r="I206" s="369">
        <f>SUMIF(G14:G199,"sb",I14:I199)</f>
        <v>8581</v>
      </c>
      <c r="J206" s="369">
        <f>SUMIF(G14:G199,"sb",J14:J199)</f>
        <v>7948.4000000000005</v>
      </c>
      <c r="K206" s="532"/>
      <c r="L206" s="1382"/>
      <c r="M206" s="1382"/>
      <c r="N206" s="1382"/>
    </row>
    <row r="207" spans="1:21" s="890" customFormat="1" ht="28.5" customHeight="1" x14ac:dyDescent="0.2">
      <c r="A207" s="1355" t="s">
        <v>279</v>
      </c>
      <c r="B207" s="1356"/>
      <c r="C207" s="1356"/>
      <c r="D207" s="1356"/>
      <c r="E207" s="1356"/>
      <c r="F207" s="1356"/>
      <c r="G207" s="1357"/>
      <c r="H207" s="531">
        <f>SUMIF(G16:G199,"sb(es)",H16:H199)</f>
        <v>866.1</v>
      </c>
      <c r="I207" s="531">
        <f>SUMIF(G16:G199,"sb(es)",I16:I199)</f>
        <v>1152.3</v>
      </c>
      <c r="J207" s="369">
        <f>SUMIF(G16:G199,"sb(es)",J16:J199)</f>
        <v>202</v>
      </c>
      <c r="K207" s="888"/>
      <c r="L207" s="888"/>
      <c r="M207" s="888"/>
      <c r="N207" s="888"/>
      <c r="O207" s="1021"/>
      <c r="P207" s="1021"/>
      <c r="Q207" s="1021"/>
      <c r="R207" s="1021"/>
      <c r="S207" s="1021"/>
      <c r="T207" s="1021"/>
      <c r="U207" s="1021"/>
    </row>
    <row r="208" spans="1:21" ht="27.75" customHeight="1" x14ac:dyDescent="0.2">
      <c r="A208" s="1355" t="s">
        <v>241</v>
      </c>
      <c r="B208" s="1356"/>
      <c r="C208" s="1356"/>
      <c r="D208" s="1356"/>
      <c r="E208" s="1356"/>
      <c r="F208" s="1356"/>
      <c r="G208" s="1357"/>
      <c r="H208" s="531">
        <f>SUMIF(G23:G195,"sb(esa)",H23:H195)</f>
        <v>46</v>
      </c>
      <c r="I208" s="369"/>
      <c r="J208" s="369"/>
      <c r="K208" s="532"/>
      <c r="L208" s="532"/>
      <c r="M208" s="532"/>
      <c r="N208" s="532"/>
    </row>
    <row r="209" spans="1:21" ht="14.25" customHeight="1" x14ac:dyDescent="0.2">
      <c r="A209" s="1352" t="s">
        <v>242</v>
      </c>
      <c r="B209" s="1353"/>
      <c r="C209" s="1353"/>
      <c r="D209" s="1353"/>
      <c r="E209" s="1353"/>
      <c r="F209" s="1353"/>
      <c r="G209" s="1354"/>
      <c r="H209" s="531">
        <f>SUMIF(G23:G199,"sb(l)",H23:H199)</f>
        <v>209.39999999999998</v>
      </c>
      <c r="I209" s="369"/>
      <c r="J209" s="369"/>
      <c r="K209" s="532"/>
      <c r="L209" s="532"/>
      <c r="M209" s="532"/>
      <c r="N209" s="532"/>
    </row>
    <row r="210" spans="1:21" ht="14.25" customHeight="1" x14ac:dyDescent="0.2">
      <c r="A210" s="1352" t="s">
        <v>243</v>
      </c>
      <c r="B210" s="1353"/>
      <c r="C210" s="1353"/>
      <c r="D210" s="1353"/>
      <c r="E210" s="1353"/>
      <c r="F210" s="1353"/>
      <c r="G210" s="1354"/>
      <c r="H210" s="531">
        <f>SUMIF(G14:G194,"sb(vr)",H14:H194)</f>
        <v>222.7</v>
      </c>
      <c r="I210" s="369">
        <f>SUMIF(G14:G194,"sb(vr)",I14:I194)</f>
        <v>222.7</v>
      </c>
      <c r="J210" s="369">
        <f>SUMIF(G14:G194,"sb(vr)",J14:J194)</f>
        <v>222.7</v>
      </c>
      <c r="K210" s="3"/>
      <c r="L210" s="532"/>
      <c r="M210" s="532"/>
      <c r="N210" s="532"/>
    </row>
    <row r="211" spans="1:21" s="777" customFormat="1" ht="14.25" customHeight="1" x14ac:dyDescent="0.2">
      <c r="A211" s="1352" t="s">
        <v>258</v>
      </c>
      <c r="B211" s="1353"/>
      <c r="C211" s="1353"/>
      <c r="D211" s="1353"/>
      <c r="E211" s="1353"/>
      <c r="F211" s="1353"/>
      <c r="G211" s="1354"/>
      <c r="H211" s="531">
        <f>SUMIF(G20:G195,"sb(vrl)",H20:H195)</f>
        <v>31.5</v>
      </c>
      <c r="I211" s="369"/>
      <c r="J211" s="369"/>
      <c r="L211" s="775"/>
      <c r="M211" s="775"/>
      <c r="N211" s="775"/>
      <c r="O211" s="1021"/>
      <c r="P211" s="1021"/>
      <c r="Q211" s="1021"/>
      <c r="R211" s="1021"/>
      <c r="S211" s="1021"/>
      <c r="T211" s="1021"/>
      <c r="U211" s="1021"/>
    </row>
    <row r="212" spans="1:21" ht="27.75" customHeight="1" x14ac:dyDescent="0.2">
      <c r="A212" s="1355" t="s">
        <v>244</v>
      </c>
      <c r="B212" s="1356"/>
      <c r="C212" s="1356"/>
      <c r="D212" s="1356"/>
      <c r="E212" s="1356"/>
      <c r="F212" s="1356"/>
      <c r="G212" s="1357"/>
      <c r="H212" s="533">
        <f>SUMIF(G20:G194,"sb(sp)",H20:H194)</f>
        <v>413.9</v>
      </c>
      <c r="I212" s="534">
        <f>SUMIF(G23:G194,"sb(sp)",I23:I194)</f>
        <v>420.7</v>
      </c>
      <c r="J212" s="534">
        <f>SUMIF(G23:G194,"sb(sp)",J23:J194)</f>
        <v>428.1</v>
      </c>
      <c r="K212" s="535"/>
      <c r="L212" s="1382"/>
      <c r="M212" s="1382"/>
      <c r="N212" s="1382"/>
    </row>
    <row r="213" spans="1:21" x14ac:dyDescent="0.2">
      <c r="A213" s="1355" t="s">
        <v>245</v>
      </c>
      <c r="B213" s="1356"/>
      <c r="C213" s="1356"/>
      <c r="D213" s="1356"/>
      <c r="E213" s="1356"/>
      <c r="F213" s="1356"/>
      <c r="G213" s="1357"/>
      <c r="H213" s="536">
        <f>SUMIF(G23:G194,"sb(spl)",H23:H194)</f>
        <v>61.4</v>
      </c>
      <c r="I213" s="537">
        <f>SUMIF(G23:G194,"sb(spl)",I23:I194)</f>
        <v>0</v>
      </c>
      <c r="J213" s="537">
        <f>SUMIF(G23:G194,"sb(spl)",J23:J194)</f>
        <v>0</v>
      </c>
      <c r="K213" s="535"/>
      <c r="L213" s="532"/>
      <c r="M213" s="532"/>
      <c r="N213" s="532"/>
    </row>
    <row r="214" spans="1:21" x14ac:dyDescent="0.2">
      <c r="A214" s="1384" t="s">
        <v>246</v>
      </c>
      <c r="B214" s="1385"/>
      <c r="C214" s="1385"/>
      <c r="D214" s="1385"/>
      <c r="E214" s="1385"/>
      <c r="F214" s="1385"/>
      <c r="G214" s="1386"/>
      <c r="H214" s="538">
        <f>SUM(H215:H216)</f>
        <v>153.6</v>
      </c>
      <c r="I214" s="539">
        <f>SUM(I215:I216)</f>
        <v>720.59999999999991</v>
      </c>
      <c r="J214" s="539">
        <f>SUM(J215:J216)</f>
        <v>0</v>
      </c>
      <c r="K214" s="528"/>
      <c r="L214" s="1381"/>
      <c r="M214" s="1381"/>
      <c r="N214" s="1381"/>
    </row>
    <row r="215" spans="1:21" x14ac:dyDescent="0.2">
      <c r="A215" s="1352" t="s">
        <v>247</v>
      </c>
      <c r="B215" s="1353"/>
      <c r="C215" s="1353"/>
      <c r="D215" s="1353"/>
      <c r="E215" s="1353"/>
      <c r="F215" s="1353"/>
      <c r="G215" s="1354"/>
      <c r="H215" s="531">
        <f>SUMIF(G20:G194,"es",H20:H194)</f>
        <v>130</v>
      </c>
      <c r="I215" s="369">
        <f>SUMIF(G23:G194,"es",I23:I194)</f>
        <v>376.7</v>
      </c>
      <c r="J215" s="369">
        <f>SUMIF(G23:G194,"es",J23:J194)</f>
        <v>0</v>
      </c>
      <c r="K215" s="532"/>
      <c r="L215" s="1382"/>
      <c r="M215" s="1382"/>
      <c r="N215" s="1382"/>
    </row>
    <row r="216" spans="1:21" x14ac:dyDescent="0.2">
      <c r="A216" s="1352" t="s">
        <v>248</v>
      </c>
      <c r="B216" s="1353"/>
      <c r="C216" s="1353"/>
      <c r="D216" s="1353"/>
      <c r="E216" s="1353"/>
      <c r="F216" s="1353"/>
      <c r="G216" s="1354"/>
      <c r="H216" s="531">
        <f>SUMIF(G20:G194,"kt",H20:H194)</f>
        <v>23.6</v>
      </c>
      <c r="I216" s="540">
        <f>SUMIF(G23:G183,"kt",I23:I183)</f>
        <v>343.9</v>
      </c>
      <c r="J216" s="540">
        <f>SUMIF(G23:G183,"kt",J23:J183)</f>
        <v>0</v>
      </c>
      <c r="K216" s="532"/>
      <c r="L216" s="532"/>
      <c r="M216" s="532"/>
      <c r="N216" s="532"/>
      <c r="S216" s="1022"/>
    </row>
    <row r="217" spans="1:21" ht="13.5" thickBot="1" x14ac:dyDescent="0.25">
      <c r="A217" s="1378" t="s">
        <v>30</v>
      </c>
      <c r="B217" s="1379"/>
      <c r="C217" s="1379"/>
      <c r="D217" s="1379"/>
      <c r="E217" s="1379"/>
      <c r="F217" s="1379"/>
      <c r="G217" s="1380"/>
      <c r="H217" s="177">
        <f>H214+H205</f>
        <v>8843.7999999999993</v>
      </c>
      <c r="I217" s="178">
        <f>I214+I205</f>
        <v>11097.300000000001</v>
      </c>
      <c r="J217" s="178">
        <f>J214+J205</f>
        <v>8801.2000000000007</v>
      </c>
      <c r="K217" s="528"/>
      <c r="L217" s="1381"/>
      <c r="M217" s="1381"/>
      <c r="N217" s="1381"/>
    </row>
    <row r="218" spans="1:21" x14ac:dyDescent="0.2">
      <c r="A218" s="541"/>
      <c r="B218" s="542"/>
      <c r="C218" s="541"/>
      <c r="D218" s="543"/>
      <c r="K218" s="544"/>
      <c r="L218" s="1382"/>
      <c r="M218" s="1382"/>
      <c r="N218" s="1382"/>
    </row>
    <row r="219" spans="1:21" x14ac:dyDescent="0.2">
      <c r="G219" s="3"/>
      <c r="K219" s="524"/>
    </row>
    <row r="220" spans="1:21" ht="16.5" customHeight="1" x14ac:dyDescent="0.2">
      <c r="E220" s="1383" t="s">
        <v>289</v>
      </c>
      <c r="F220" s="1383"/>
      <c r="G220" s="1383"/>
      <c r="H220" s="1383"/>
      <c r="I220" s="1383"/>
      <c r="J220" s="1383"/>
    </row>
    <row r="221" spans="1:21" x14ac:dyDescent="0.2">
      <c r="G221" s="3"/>
    </row>
    <row r="222" spans="1:21" x14ac:dyDescent="0.2">
      <c r="G222" s="3"/>
    </row>
  </sheetData>
  <mergeCells count="178">
    <mergeCell ref="M32:M33"/>
    <mergeCell ref="N32:N33"/>
    <mergeCell ref="A217:G217"/>
    <mergeCell ref="L217:N217"/>
    <mergeCell ref="L218:N218"/>
    <mergeCell ref="E220:J220"/>
    <mergeCell ref="A214:G214"/>
    <mergeCell ref="L214:N214"/>
    <mergeCell ref="A215:G215"/>
    <mergeCell ref="L215:N215"/>
    <mergeCell ref="A216:G216"/>
    <mergeCell ref="A208:G208"/>
    <mergeCell ref="A209:G209"/>
    <mergeCell ref="A210:G210"/>
    <mergeCell ref="A212:G212"/>
    <mergeCell ref="L212:N212"/>
    <mergeCell ref="A213:G213"/>
    <mergeCell ref="A203:J203"/>
    <mergeCell ref="A204:G204"/>
    <mergeCell ref="L204:N204"/>
    <mergeCell ref="A205:G205"/>
    <mergeCell ref="L205:N205"/>
    <mergeCell ref="A206:G206"/>
    <mergeCell ref="L206:N206"/>
    <mergeCell ref="A211:G211"/>
    <mergeCell ref="A207:G207"/>
    <mergeCell ref="F196:F199"/>
    <mergeCell ref="C200:G200"/>
    <mergeCell ref="K200:N200"/>
    <mergeCell ref="B201:G201"/>
    <mergeCell ref="K201:N201"/>
    <mergeCell ref="B202:G202"/>
    <mergeCell ref="K202:N202"/>
    <mergeCell ref="D189:D192"/>
    <mergeCell ref="G189:G192"/>
    <mergeCell ref="H189:H192"/>
    <mergeCell ref="I189:I192"/>
    <mergeCell ref="J189:J192"/>
    <mergeCell ref="D193:D194"/>
    <mergeCell ref="G193:G194"/>
    <mergeCell ref="H193:H194"/>
    <mergeCell ref="I193:I194"/>
    <mergeCell ref="J193:J194"/>
    <mergeCell ref="D184:D185"/>
    <mergeCell ref="G184:G185"/>
    <mergeCell ref="H184:H185"/>
    <mergeCell ref="I184:I185"/>
    <mergeCell ref="J184:J185"/>
    <mergeCell ref="D186:D188"/>
    <mergeCell ref="G186:G188"/>
    <mergeCell ref="H186:H188"/>
    <mergeCell ref="I186:I188"/>
    <mergeCell ref="J186:J188"/>
    <mergeCell ref="J171:J172"/>
    <mergeCell ref="D179:D183"/>
    <mergeCell ref="G179:G183"/>
    <mergeCell ref="H179:H183"/>
    <mergeCell ref="I179:I183"/>
    <mergeCell ref="J179:J183"/>
    <mergeCell ref="E167:E168"/>
    <mergeCell ref="D168:D170"/>
    <mergeCell ref="D171:D173"/>
    <mergeCell ref="G171:G172"/>
    <mergeCell ref="H171:H172"/>
    <mergeCell ref="I171:I172"/>
    <mergeCell ref="D174:D175"/>
    <mergeCell ref="E174:E175"/>
    <mergeCell ref="C162:G162"/>
    <mergeCell ref="K162:N162"/>
    <mergeCell ref="C163:N163"/>
    <mergeCell ref="D164:D166"/>
    <mergeCell ref="E164:E165"/>
    <mergeCell ref="K165:K166"/>
    <mergeCell ref="D148:D150"/>
    <mergeCell ref="E148:E150"/>
    <mergeCell ref="K148:K149"/>
    <mergeCell ref="D152:D153"/>
    <mergeCell ref="E152:E153"/>
    <mergeCell ref="C156:C161"/>
    <mergeCell ref="D156:D158"/>
    <mergeCell ref="F159:F160"/>
    <mergeCell ref="K160:K161"/>
    <mergeCell ref="E161:G161"/>
    <mergeCell ref="D135:D136"/>
    <mergeCell ref="K135:K136"/>
    <mergeCell ref="D137:D138"/>
    <mergeCell ref="E137:E138"/>
    <mergeCell ref="D140:D142"/>
    <mergeCell ref="D143:D147"/>
    <mergeCell ref="E143:E147"/>
    <mergeCell ref="D118:D119"/>
    <mergeCell ref="F118:F121"/>
    <mergeCell ref="D122:D123"/>
    <mergeCell ref="D127:D129"/>
    <mergeCell ref="K127:K129"/>
    <mergeCell ref="D130:D133"/>
    <mergeCell ref="N102:N104"/>
    <mergeCell ref="D105:D106"/>
    <mergeCell ref="D107:D108"/>
    <mergeCell ref="D109:D111"/>
    <mergeCell ref="F113:F117"/>
    <mergeCell ref="D114:D115"/>
    <mergeCell ref="D116:D117"/>
    <mergeCell ref="I116:I117"/>
    <mergeCell ref="J116:J117"/>
    <mergeCell ref="D95:D97"/>
    <mergeCell ref="D98:D101"/>
    <mergeCell ref="D102:D104"/>
    <mergeCell ref="E102:E104"/>
    <mergeCell ref="K102:K104"/>
    <mergeCell ref="M102:M104"/>
    <mergeCell ref="D87:D88"/>
    <mergeCell ref="K87:K88"/>
    <mergeCell ref="L87:L88"/>
    <mergeCell ref="D89:D91"/>
    <mergeCell ref="K89:K91"/>
    <mergeCell ref="D93:D94"/>
    <mergeCell ref="K93:K94"/>
    <mergeCell ref="C73:N73"/>
    <mergeCell ref="D74:D75"/>
    <mergeCell ref="K75:K78"/>
    <mergeCell ref="D81:D83"/>
    <mergeCell ref="D84:D86"/>
    <mergeCell ref="D56:D57"/>
    <mergeCell ref="K56:K57"/>
    <mergeCell ref="D58:D59"/>
    <mergeCell ref="D70:D71"/>
    <mergeCell ref="C72:G72"/>
    <mergeCell ref="K72:N72"/>
    <mergeCell ref="D65:D67"/>
    <mergeCell ref="D68:D69"/>
    <mergeCell ref="K81:K83"/>
    <mergeCell ref="D48:D49"/>
    <mergeCell ref="D50:D51"/>
    <mergeCell ref="D52:D53"/>
    <mergeCell ref="H52:H54"/>
    <mergeCell ref="I52:I54"/>
    <mergeCell ref="J52:J54"/>
    <mergeCell ref="D43:D45"/>
    <mergeCell ref="K44:K45"/>
    <mergeCell ref="D46:D47"/>
    <mergeCell ref="E46:E47"/>
    <mergeCell ref="F46:F47"/>
    <mergeCell ref="K46:K47"/>
    <mergeCell ref="D27:D33"/>
    <mergeCell ref="D34:D35"/>
    <mergeCell ref="D36:D37"/>
    <mergeCell ref="D39:D40"/>
    <mergeCell ref="D41:D42"/>
    <mergeCell ref="N8:N9"/>
    <mergeCell ref="A10:N10"/>
    <mergeCell ref="A11:N11"/>
    <mergeCell ref="B12:N12"/>
    <mergeCell ref="C13:N13"/>
    <mergeCell ref="A14:A19"/>
    <mergeCell ref="F6:F9"/>
    <mergeCell ref="G6:G9"/>
    <mergeCell ref="H6:H9"/>
    <mergeCell ref="I6:I9"/>
    <mergeCell ref="J6:J9"/>
    <mergeCell ref="K6:N6"/>
    <mergeCell ref="K7:K9"/>
    <mergeCell ref="L7:N7"/>
    <mergeCell ref="L8:L9"/>
    <mergeCell ref="M8:M9"/>
    <mergeCell ref="D14:D15"/>
    <mergeCell ref="K32:K33"/>
    <mergeCell ref="L32:L33"/>
    <mergeCell ref="K1:N1"/>
    <mergeCell ref="A2:N2"/>
    <mergeCell ref="A3:N3"/>
    <mergeCell ref="A4:N4"/>
    <mergeCell ref="L5:N5"/>
    <mergeCell ref="A6:A9"/>
    <mergeCell ref="B6:B9"/>
    <mergeCell ref="C6:C9"/>
    <mergeCell ref="D6:D9"/>
    <mergeCell ref="E6:E9"/>
  </mergeCells>
  <printOptions horizontalCentered="1"/>
  <pageMargins left="0.70866141732283472" right="0.31496062992125984" top="0.35433070866141736" bottom="0.35433070866141736" header="0.31496062992125984" footer="0.11811023622047245"/>
  <pageSetup paperSize="9" scale="81" orientation="portrait" r:id="rId1"/>
  <rowBreaks count="5" manualBreakCount="5">
    <brk id="37" max="13" man="1"/>
    <brk id="111" max="13" man="1"/>
    <brk id="147" max="13" man="1"/>
    <brk id="177" max="13" man="1"/>
    <brk id="202"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31"/>
  <sheetViews>
    <sheetView zoomScaleNormal="100" zoomScaleSheetLayoutView="80" workbookViewId="0"/>
  </sheetViews>
  <sheetFormatPr defaultColWidth="9.140625" defaultRowHeight="12.75" x14ac:dyDescent="0.2"/>
  <cols>
    <col min="1" max="1" width="2.5703125" style="1" customWidth="1"/>
    <col min="2" max="2" width="3.140625" style="2" customWidth="1"/>
    <col min="3" max="3" width="2.7109375" style="1" customWidth="1"/>
    <col min="4" max="4" width="26.42578125" style="760" customWidth="1"/>
    <col min="5" max="5" width="4" style="740" customWidth="1"/>
    <col min="6" max="6" width="2.7109375" style="5" customWidth="1"/>
    <col min="7" max="7" width="7.42578125" style="5" customWidth="1"/>
    <col min="8" max="10" width="9.7109375" style="6" customWidth="1"/>
    <col min="11" max="13" width="8.85546875" style="6" customWidth="1"/>
    <col min="14" max="16" width="7.7109375" style="6" customWidth="1"/>
    <col min="17" max="17" width="23.5703125" style="545" customWidth="1"/>
    <col min="18" max="18" width="6" style="5" customWidth="1"/>
    <col min="19" max="20" width="6.140625" style="5" customWidth="1"/>
    <col min="21" max="21" width="21.7109375" style="5" customWidth="1"/>
    <col min="22" max="16384" width="9.140625" style="760"/>
  </cols>
  <sheetData>
    <row r="1" spans="1:21" ht="30.75" customHeight="1" x14ac:dyDescent="0.2">
      <c r="Q1" s="1434" t="s">
        <v>255</v>
      </c>
      <c r="R1" s="1434"/>
      <c r="S1" s="1434"/>
      <c r="T1" s="1434"/>
      <c r="U1" s="1434"/>
    </row>
    <row r="2" spans="1:21" s="8" customFormat="1" ht="15.75" x14ac:dyDescent="0.2">
      <c r="A2" s="1202" t="s">
        <v>1</v>
      </c>
      <c r="B2" s="1202"/>
      <c r="C2" s="1202"/>
      <c r="D2" s="1202"/>
      <c r="E2" s="1202"/>
      <c r="F2" s="1202"/>
      <c r="G2" s="1202"/>
      <c r="H2" s="1202"/>
      <c r="I2" s="1202"/>
      <c r="J2" s="1202"/>
      <c r="K2" s="1202"/>
      <c r="L2" s="1202"/>
      <c r="M2" s="1202"/>
      <c r="N2" s="1202"/>
      <c r="O2" s="1202"/>
      <c r="P2" s="1202"/>
      <c r="Q2" s="1202"/>
      <c r="R2" s="1202"/>
      <c r="S2" s="1202"/>
      <c r="T2" s="1202"/>
      <c r="U2" s="1202"/>
    </row>
    <row r="3" spans="1:21" s="8" customFormat="1" ht="18" customHeight="1" x14ac:dyDescent="0.2">
      <c r="A3" s="1203" t="s">
        <v>2</v>
      </c>
      <c r="B3" s="1204"/>
      <c r="C3" s="1204"/>
      <c r="D3" s="1204"/>
      <c r="E3" s="1204"/>
      <c r="F3" s="1204"/>
      <c r="G3" s="1204"/>
      <c r="H3" s="1204"/>
      <c r="I3" s="1204"/>
      <c r="J3" s="1204"/>
      <c r="K3" s="1204"/>
      <c r="L3" s="1204"/>
      <c r="M3" s="1204"/>
      <c r="N3" s="1204"/>
      <c r="O3" s="1204"/>
      <c r="P3" s="1204"/>
      <c r="Q3" s="1204"/>
      <c r="R3" s="1204"/>
      <c r="S3" s="1204"/>
      <c r="T3" s="1204"/>
      <c r="U3" s="1204"/>
    </row>
    <row r="4" spans="1:21" s="8" customFormat="1" ht="15.75" x14ac:dyDescent="0.2">
      <c r="A4" s="1202" t="s">
        <v>3</v>
      </c>
      <c r="B4" s="1205"/>
      <c r="C4" s="1205"/>
      <c r="D4" s="1205"/>
      <c r="E4" s="1205"/>
      <c r="F4" s="1205"/>
      <c r="G4" s="1205"/>
      <c r="H4" s="1205"/>
      <c r="I4" s="1205"/>
      <c r="J4" s="1205"/>
      <c r="K4" s="1205"/>
      <c r="L4" s="1205"/>
      <c r="M4" s="1205"/>
      <c r="N4" s="1205"/>
      <c r="O4" s="1205"/>
      <c r="P4" s="1205"/>
      <c r="Q4" s="1205"/>
      <c r="R4" s="1205"/>
      <c r="S4" s="1205"/>
      <c r="T4" s="1205"/>
      <c r="U4" s="1205"/>
    </row>
    <row r="5" spans="1:21" s="16" customFormat="1" ht="20.25" customHeight="1" thickBot="1" x14ac:dyDescent="0.25">
      <c r="A5" s="9"/>
      <c r="B5" s="10"/>
      <c r="C5" s="9"/>
      <c r="D5" s="11"/>
      <c r="E5" s="12"/>
      <c r="F5" s="13"/>
      <c r="G5" s="5"/>
      <c r="H5" s="14"/>
      <c r="I5" s="14"/>
      <c r="J5" s="14"/>
      <c r="K5" s="14"/>
      <c r="L5" s="14"/>
      <c r="M5" s="14"/>
      <c r="N5" s="14"/>
      <c r="O5" s="14"/>
      <c r="P5" s="14"/>
      <c r="Q5" s="15"/>
      <c r="R5" s="1206" t="s">
        <v>4</v>
      </c>
      <c r="S5" s="1206"/>
      <c r="T5" s="1206"/>
      <c r="U5" s="1206"/>
    </row>
    <row r="6" spans="1:21" s="16" customFormat="1" ht="15.75" customHeight="1" x14ac:dyDescent="0.2">
      <c r="A6" s="1207" t="s">
        <v>5</v>
      </c>
      <c r="B6" s="1210" t="s">
        <v>6</v>
      </c>
      <c r="C6" s="1210" t="s">
        <v>7</v>
      </c>
      <c r="D6" s="1213" t="s">
        <v>8</v>
      </c>
      <c r="E6" s="1216" t="s">
        <v>9</v>
      </c>
      <c r="F6" s="1241" t="s">
        <v>10</v>
      </c>
      <c r="G6" s="1244" t="s">
        <v>11</v>
      </c>
      <c r="H6" s="1436" t="s">
        <v>12</v>
      </c>
      <c r="I6" s="1426" t="s">
        <v>252</v>
      </c>
      <c r="J6" s="1423" t="s">
        <v>253</v>
      </c>
      <c r="K6" s="1436" t="s">
        <v>268</v>
      </c>
      <c r="L6" s="1426" t="s">
        <v>269</v>
      </c>
      <c r="M6" s="1423" t="s">
        <v>253</v>
      </c>
      <c r="N6" s="1436" t="s">
        <v>14</v>
      </c>
      <c r="O6" s="1426" t="s">
        <v>260</v>
      </c>
      <c r="P6" s="1423" t="s">
        <v>253</v>
      </c>
      <c r="Q6" s="1250" t="s">
        <v>15</v>
      </c>
      <c r="R6" s="1251"/>
      <c r="S6" s="1251"/>
      <c r="T6" s="1251"/>
      <c r="U6" s="1435" t="s">
        <v>256</v>
      </c>
    </row>
    <row r="7" spans="1:21" s="16" customFormat="1" ht="15.75" customHeight="1" x14ac:dyDescent="0.2">
      <c r="A7" s="1208"/>
      <c r="B7" s="1211"/>
      <c r="C7" s="1211"/>
      <c r="D7" s="1214"/>
      <c r="E7" s="1217"/>
      <c r="F7" s="1242"/>
      <c r="G7" s="1245"/>
      <c r="H7" s="1437"/>
      <c r="I7" s="1427"/>
      <c r="J7" s="1424"/>
      <c r="K7" s="1437"/>
      <c r="L7" s="1427"/>
      <c r="M7" s="1424"/>
      <c r="N7" s="1437"/>
      <c r="O7" s="1427"/>
      <c r="P7" s="1424"/>
      <c r="Q7" s="1253" t="s">
        <v>8</v>
      </c>
      <c r="R7" s="1429" t="s">
        <v>250</v>
      </c>
      <c r="S7" s="1256"/>
      <c r="T7" s="1256"/>
      <c r="U7" s="1254"/>
    </row>
    <row r="8" spans="1:21" s="16" customFormat="1" ht="28.5" customHeight="1" x14ac:dyDescent="0.2">
      <c r="A8" s="1208"/>
      <c r="B8" s="1211"/>
      <c r="C8" s="1211"/>
      <c r="D8" s="1214"/>
      <c r="E8" s="1217"/>
      <c r="F8" s="1242"/>
      <c r="G8" s="1245"/>
      <c r="H8" s="1437"/>
      <c r="I8" s="1427"/>
      <c r="J8" s="1424"/>
      <c r="K8" s="1437"/>
      <c r="L8" s="1427"/>
      <c r="M8" s="1424"/>
      <c r="N8" s="1437"/>
      <c r="O8" s="1427"/>
      <c r="P8" s="1424"/>
      <c r="Q8" s="1254"/>
      <c r="R8" s="1258" t="s">
        <v>16</v>
      </c>
      <c r="S8" s="1258" t="s">
        <v>17</v>
      </c>
      <c r="T8" s="1450" t="s">
        <v>18</v>
      </c>
      <c r="U8" s="1254"/>
    </row>
    <row r="9" spans="1:21" s="16" customFormat="1" ht="65.25" customHeight="1" thickBot="1" x14ac:dyDescent="0.25">
      <c r="A9" s="1209"/>
      <c r="B9" s="1212"/>
      <c r="C9" s="1212"/>
      <c r="D9" s="1215"/>
      <c r="E9" s="1218"/>
      <c r="F9" s="1243"/>
      <c r="G9" s="1246"/>
      <c r="H9" s="1438"/>
      <c r="I9" s="1428"/>
      <c r="J9" s="1425"/>
      <c r="K9" s="1438"/>
      <c r="L9" s="1428"/>
      <c r="M9" s="1425"/>
      <c r="N9" s="1438"/>
      <c r="O9" s="1428"/>
      <c r="P9" s="1425"/>
      <c r="Q9" s="1255"/>
      <c r="R9" s="1259"/>
      <c r="S9" s="1259"/>
      <c r="T9" s="1451"/>
      <c r="U9" s="1255"/>
    </row>
    <row r="10" spans="1:21" ht="15" customHeight="1" x14ac:dyDescent="0.2">
      <c r="A10" s="1454" t="s">
        <v>19</v>
      </c>
      <c r="B10" s="1455"/>
      <c r="C10" s="1455"/>
      <c r="D10" s="1455"/>
      <c r="E10" s="1455"/>
      <c r="F10" s="1455"/>
      <c r="G10" s="1455"/>
      <c r="H10" s="1455"/>
      <c r="I10" s="1455"/>
      <c r="J10" s="1455"/>
      <c r="K10" s="1455"/>
      <c r="L10" s="1455"/>
      <c r="M10" s="1455"/>
      <c r="N10" s="1455"/>
      <c r="O10" s="1455"/>
      <c r="P10" s="1455"/>
      <c r="Q10" s="1455"/>
      <c r="R10" s="1455"/>
      <c r="S10" s="1455"/>
      <c r="T10" s="1455"/>
      <c r="U10" s="1456"/>
    </row>
    <row r="11" spans="1:21" ht="13.5" thickBot="1" x14ac:dyDescent="0.25">
      <c r="A11" s="1439" t="s">
        <v>20</v>
      </c>
      <c r="B11" s="1440"/>
      <c r="C11" s="1440"/>
      <c r="D11" s="1440"/>
      <c r="E11" s="1440"/>
      <c r="F11" s="1440"/>
      <c r="G11" s="1440"/>
      <c r="H11" s="1440"/>
      <c r="I11" s="1440"/>
      <c r="J11" s="1440"/>
      <c r="K11" s="1440"/>
      <c r="L11" s="1440"/>
      <c r="M11" s="1440"/>
      <c r="N11" s="1440"/>
      <c r="O11" s="1440"/>
      <c r="P11" s="1440"/>
      <c r="Q11" s="1440"/>
      <c r="R11" s="1440"/>
      <c r="S11" s="1440"/>
      <c r="T11" s="1440"/>
      <c r="U11" s="1441"/>
    </row>
    <row r="12" spans="1:21" ht="13.5" thickBot="1" x14ac:dyDescent="0.25">
      <c r="A12" s="686" t="s">
        <v>21</v>
      </c>
      <c r="B12" s="1442" t="s">
        <v>22</v>
      </c>
      <c r="C12" s="1443"/>
      <c r="D12" s="1443"/>
      <c r="E12" s="1443"/>
      <c r="F12" s="1443"/>
      <c r="G12" s="1443"/>
      <c r="H12" s="1443"/>
      <c r="I12" s="1443"/>
      <c r="J12" s="1443"/>
      <c r="K12" s="1443"/>
      <c r="L12" s="1443"/>
      <c r="M12" s="1443"/>
      <c r="N12" s="1443"/>
      <c r="O12" s="1443"/>
      <c r="P12" s="1443"/>
      <c r="Q12" s="1443"/>
      <c r="R12" s="1443"/>
      <c r="S12" s="1443"/>
      <c r="T12" s="1443"/>
      <c r="U12" s="1444"/>
    </row>
    <row r="13" spans="1:21" ht="13.5" thickBot="1" x14ac:dyDescent="0.25">
      <c r="A13" s="686" t="s">
        <v>21</v>
      </c>
      <c r="B13" s="687" t="s">
        <v>21</v>
      </c>
      <c r="C13" s="1445" t="s">
        <v>23</v>
      </c>
      <c r="D13" s="1446"/>
      <c r="E13" s="1446"/>
      <c r="F13" s="1446"/>
      <c r="G13" s="1446"/>
      <c r="H13" s="1446"/>
      <c r="I13" s="1446"/>
      <c r="J13" s="1446"/>
      <c r="K13" s="1446"/>
      <c r="L13" s="1446"/>
      <c r="M13" s="1446"/>
      <c r="N13" s="1446"/>
      <c r="O13" s="1446"/>
      <c r="P13" s="1446"/>
      <c r="Q13" s="1446"/>
      <c r="R13" s="1446"/>
      <c r="S13" s="1446"/>
      <c r="T13" s="1446"/>
      <c r="U13" s="1447"/>
    </row>
    <row r="14" spans="1:21" ht="29.25" customHeight="1" x14ac:dyDescent="0.2">
      <c r="A14" s="1457" t="s">
        <v>21</v>
      </c>
      <c r="B14" s="19" t="s">
        <v>21</v>
      </c>
      <c r="C14" s="20" t="s">
        <v>21</v>
      </c>
      <c r="D14" s="21" t="s">
        <v>262</v>
      </c>
      <c r="E14" s="22" t="s">
        <v>25</v>
      </c>
      <c r="F14" s="23">
        <v>2</v>
      </c>
      <c r="G14" s="24"/>
      <c r="H14" s="25"/>
      <c r="I14" s="546"/>
      <c r="J14" s="586"/>
      <c r="K14" s="25"/>
      <c r="L14" s="546"/>
      <c r="M14" s="880"/>
      <c r="N14" s="852"/>
      <c r="O14" s="546"/>
      <c r="P14" s="546"/>
      <c r="Q14" s="27"/>
      <c r="R14" s="218"/>
      <c r="S14" s="29"/>
      <c r="T14" s="30"/>
      <c r="U14" s="1452" t="s">
        <v>290</v>
      </c>
    </row>
    <row r="15" spans="1:21" ht="29.25" customHeight="1" x14ac:dyDescent="0.2">
      <c r="A15" s="1458"/>
      <c r="B15" s="31"/>
      <c r="C15" s="32"/>
      <c r="D15" s="343" t="s">
        <v>24</v>
      </c>
      <c r="E15" s="34"/>
      <c r="F15" s="35"/>
      <c r="G15" s="941" t="s">
        <v>26</v>
      </c>
      <c r="H15" s="942">
        <v>338.7</v>
      </c>
      <c r="I15" s="943">
        <f>H15+J15</f>
        <v>741.1</v>
      </c>
      <c r="J15" s="944">
        <f>394.6+7.8</f>
        <v>402.40000000000003</v>
      </c>
      <c r="K15" s="942">
        <v>338.7</v>
      </c>
      <c r="L15" s="943">
        <f>338.7+M15</f>
        <v>733.3</v>
      </c>
      <c r="M15" s="945">
        <v>394.6</v>
      </c>
      <c r="N15" s="558">
        <v>338.7</v>
      </c>
      <c r="O15" s="943">
        <f>338.7+P15</f>
        <v>933.3</v>
      </c>
      <c r="P15" s="945">
        <v>594.6</v>
      </c>
      <c r="Q15" s="836" t="s">
        <v>27</v>
      </c>
      <c r="R15" s="38">
        <v>80</v>
      </c>
      <c r="S15" s="225">
        <v>80</v>
      </c>
      <c r="T15" s="76">
        <v>80</v>
      </c>
      <c r="U15" s="1284"/>
    </row>
    <row r="16" spans="1:21" s="791" customFormat="1" ht="29.25" customHeight="1" x14ac:dyDescent="0.2">
      <c r="A16" s="1458"/>
      <c r="B16" s="31"/>
      <c r="C16" s="32"/>
      <c r="D16" s="347"/>
      <c r="E16" s="34"/>
      <c r="F16" s="35"/>
      <c r="G16" s="429" t="s">
        <v>36</v>
      </c>
      <c r="H16" s="933"/>
      <c r="I16" s="766">
        <v>222.7</v>
      </c>
      <c r="J16" s="940">
        <v>222.7</v>
      </c>
      <c r="K16" s="933"/>
      <c r="L16" s="766">
        <v>222.7</v>
      </c>
      <c r="M16" s="940">
        <f>222.7</f>
        <v>222.7</v>
      </c>
      <c r="N16" s="933"/>
      <c r="O16" s="766">
        <v>222.7</v>
      </c>
      <c r="P16" s="940">
        <v>222.7</v>
      </c>
      <c r="Q16" s="37" t="s">
        <v>280</v>
      </c>
      <c r="R16" s="38">
        <v>9000</v>
      </c>
      <c r="S16" s="39">
        <v>10000</v>
      </c>
      <c r="T16" s="40">
        <v>11000</v>
      </c>
      <c r="U16" s="1284"/>
    </row>
    <row r="17" spans="1:21" ht="39" customHeight="1" x14ac:dyDescent="0.2">
      <c r="A17" s="1458"/>
      <c r="B17" s="31"/>
      <c r="C17" s="32"/>
      <c r="D17" s="33"/>
      <c r="E17" s="34"/>
      <c r="F17" s="35"/>
      <c r="G17" s="41"/>
      <c r="H17" s="36"/>
      <c r="I17" s="547"/>
      <c r="J17" s="642"/>
      <c r="K17" s="36"/>
      <c r="L17" s="547"/>
      <c r="M17" s="799"/>
      <c r="N17" s="642"/>
      <c r="O17" s="547"/>
      <c r="P17" s="799"/>
      <c r="Q17" s="37" t="s">
        <v>264</v>
      </c>
      <c r="R17" s="42">
        <v>1</v>
      </c>
      <c r="S17" s="43">
        <v>3</v>
      </c>
      <c r="T17" s="44">
        <v>5</v>
      </c>
      <c r="U17" s="1284"/>
    </row>
    <row r="18" spans="1:21" s="1077" customFormat="1" ht="18" customHeight="1" x14ac:dyDescent="0.2">
      <c r="A18" s="1458"/>
      <c r="B18" s="31"/>
      <c r="C18" s="32"/>
      <c r="D18" s="33"/>
      <c r="E18" s="34"/>
      <c r="F18" s="35"/>
      <c r="G18" s="41"/>
      <c r="H18" s="36"/>
      <c r="I18" s="547"/>
      <c r="J18" s="642"/>
      <c r="K18" s="36"/>
      <c r="L18" s="547"/>
      <c r="M18" s="799"/>
      <c r="N18" s="642"/>
      <c r="O18" s="547"/>
      <c r="P18" s="642"/>
      <c r="Q18" s="838" t="s">
        <v>31</v>
      </c>
      <c r="R18" s="74">
        <v>4</v>
      </c>
      <c r="S18" s="1075">
        <v>7</v>
      </c>
      <c r="T18" s="1076">
        <v>9</v>
      </c>
      <c r="U18" s="1284"/>
    </row>
    <row r="19" spans="1:21" s="1077" customFormat="1" ht="30" customHeight="1" x14ac:dyDescent="0.2">
      <c r="A19" s="1458"/>
      <c r="B19" s="31"/>
      <c r="C19" s="32"/>
      <c r="D19" s="1223" t="s">
        <v>38</v>
      </c>
      <c r="E19" s="34"/>
      <c r="F19" s="35"/>
      <c r="G19" s="41"/>
      <c r="H19" s="36"/>
      <c r="I19" s="547"/>
      <c r="J19" s="642"/>
      <c r="K19" s="36"/>
      <c r="L19" s="547"/>
      <c r="M19" s="799"/>
      <c r="N19" s="642"/>
      <c r="O19" s="547"/>
      <c r="P19" s="642"/>
      <c r="Q19" s="1122" t="s">
        <v>35</v>
      </c>
      <c r="R19" s="74">
        <v>4</v>
      </c>
      <c r="S19" s="1075">
        <v>4</v>
      </c>
      <c r="T19" s="1076">
        <v>4</v>
      </c>
      <c r="U19" s="1284"/>
    </row>
    <row r="20" spans="1:21" s="1077" customFormat="1" ht="18" customHeight="1" x14ac:dyDescent="0.2">
      <c r="A20" s="1458"/>
      <c r="B20" s="31"/>
      <c r="C20" s="32"/>
      <c r="D20" s="1219"/>
      <c r="E20" s="34"/>
      <c r="F20" s="35"/>
      <c r="G20" s="41"/>
      <c r="H20" s="36"/>
      <c r="I20" s="547"/>
      <c r="J20" s="642"/>
      <c r="K20" s="36"/>
      <c r="L20" s="547"/>
      <c r="M20" s="799"/>
      <c r="N20" s="642"/>
      <c r="O20" s="547"/>
      <c r="P20" s="642"/>
      <c r="Q20" s="59" t="s">
        <v>37</v>
      </c>
      <c r="R20" s="74">
        <v>16</v>
      </c>
      <c r="S20" s="1075">
        <v>16</v>
      </c>
      <c r="T20" s="1076">
        <v>16</v>
      </c>
      <c r="U20" s="1284"/>
    </row>
    <row r="21" spans="1:21" s="1077" customFormat="1" ht="28.5" customHeight="1" x14ac:dyDescent="0.2">
      <c r="A21" s="1458"/>
      <c r="B21" s="31"/>
      <c r="C21" s="32"/>
      <c r="D21" s="1224"/>
      <c r="E21" s="34"/>
      <c r="F21" s="35"/>
      <c r="G21" s="41"/>
      <c r="H21" s="36"/>
      <c r="I21" s="547"/>
      <c r="J21" s="642"/>
      <c r="K21" s="36"/>
      <c r="L21" s="547"/>
      <c r="M21" s="799"/>
      <c r="N21" s="642"/>
      <c r="O21" s="547"/>
      <c r="P21" s="642"/>
      <c r="Q21" s="63" t="s">
        <v>39</v>
      </c>
      <c r="R21" s="74">
        <v>4</v>
      </c>
      <c r="S21" s="1075">
        <v>5</v>
      </c>
      <c r="T21" s="1076">
        <v>7</v>
      </c>
      <c r="U21" s="1284"/>
    </row>
    <row r="22" spans="1:21" s="1077" customFormat="1" ht="28.5" customHeight="1" x14ac:dyDescent="0.2">
      <c r="A22" s="1458"/>
      <c r="B22" s="31"/>
      <c r="C22" s="32"/>
      <c r="D22" s="67" t="s">
        <v>40</v>
      </c>
      <c r="E22" s="34"/>
      <c r="F22" s="35"/>
      <c r="G22" s="41"/>
      <c r="H22" s="36"/>
      <c r="I22" s="547"/>
      <c r="J22" s="642"/>
      <c r="K22" s="36"/>
      <c r="L22" s="547"/>
      <c r="M22" s="799"/>
      <c r="N22" s="642"/>
      <c r="O22" s="547"/>
      <c r="P22" s="642"/>
      <c r="Q22" s="1073" t="s">
        <v>41</v>
      </c>
      <c r="R22" s="38">
        <v>2</v>
      </c>
      <c r="S22" s="43">
        <v>2</v>
      </c>
      <c r="T22" s="40">
        <v>9</v>
      </c>
      <c r="U22" s="1284"/>
    </row>
    <row r="23" spans="1:21" s="1077" customFormat="1" ht="30.75" customHeight="1" x14ac:dyDescent="0.2">
      <c r="A23" s="1458"/>
      <c r="B23" s="31"/>
      <c r="C23" s="32"/>
      <c r="D23" s="1223" t="s">
        <v>42</v>
      </c>
      <c r="E23" s="34"/>
      <c r="F23" s="35"/>
      <c r="G23" s="41"/>
      <c r="H23" s="36"/>
      <c r="I23" s="547"/>
      <c r="J23" s="642"/>
      <c r="K23" s="36"/>
      <c r="L23" s="547"/>
      <c r="M23" s="799"/>
      <c r="N23" s="642"/>
      <c r="O23" s="547"/>
      <c r="P23" s="642"/>
      <c r="Q23" s="73" t="s">
        <v>43</v>
      </c>
      <c r="R23" s="74">
        <v>2</v>
      </c>
      <c r="S23" s="1075">
        <v>2</v>
      </c>
      <c r="T23" s="1076">
        <v>2</v>
      </c>
      <c r="U23" s="1284"/>
    </row>
    <row r="24" spans="1:21" s="1082" customFormat="1" ht="30.75" customHeight="1" x14ac:dyDescent="0.2">
      <c r="A24" s="1458"/>
      <c r="B24" s="31"/>
      <c r="C24" s="32"/>
      <c r="D24" s="1219"/>
      <c r="E24" s="34"/>
      <c r="F24" s="35"/>
      <c r="G24" s="41"/>
      <c r="H24" s="36"/>
      <c r="I24" s="547"/>
      <c r="J24" s="642"/>
      <c r="K24" s="36"/>
      <c r="L24" s="547"/>
      <c r="M24" s="799"/>
      <c r="N24" s="642"/>
      <c r="O24" s="547"/>
      <c r="P24" s="642"/>
      <c r="Q24" s="229" t="s">
        <v>35</v>
      </c>
      <c r="R24" s="74">
        <v>1</v>
      </c>
      <c r="S24" s="1080">
        <v>1</v>
      </c>
      <c r="T24" s="1081">
        <v>1</v>
      </c>
      <c r="U24" s="1284"/>
    </row>
    <row r="25" spans="1:21" s="1082" customFormat="1" ht="18.75" customHeight="1" x14ac:dyDescent="0.2">
      <c r="A25" s="1458"/>
      <c r="B25" s="31"/>
      <c r="C25" s="32"/>
      <c r="D25" s="1224"/>
      <c r="E25" s="34"/>
      <c r="F25" s="35"/>
      <c r="G25" s="41"/>
      <c r="H25" s="36"/>
      <c r="I25" s="547"/>
      <c r="J25" s="642"/>
      <c r="K25" s="36"/>
      <c r="L25" s="547"/>
      <c r="M25" s="799"/>
      <c r="N25" s="642"/>
      <c r="O25" s="547"/>
      <c r="P25" s="642"/>
      <c r="Q25" s="229" t="s">
        <v>37</v>
      </c>
      <c r="R25" s="74">
        <v>4</v>
      </c>
      <c r="S25" s="1080">
        <v>4</v>
      </c>
      <c r="T25" s="1081">
        <v>4</v>
      </c>
      <c r="U25" s="1284"/>
    </row>
    <row r="26" spans="1:21" s="1077" customFormat="1" ht="18.75" customHeight="1" x14ac:dyDescent="0.2">
      <c r="A26" s="1458"/>
      <c r="B26" s="31"/>
      <c r="C26" s="32"/>
      <c r="D26" s="1223" t="s">
        <v>44</v>
      </c>
      <c r="E26" s="34"/>
      <c r="F26" s="35"/>
      <c r="G26" s="41"/>
      <c r="H26" s="36"/>
      <c r="I26" s="547"/>
      <c r="J26" s="642"/>
      <c r="K26" s="36"/>
      <c r="L26" s="547"/>
      <c r="M26" s="799"/>
      <c r="N26" s="642"/>
      <c r="O26" s="547"/>
      <c r="P26" s="642"/>
      <c r="Q26" s="77" t="s">
        <v>45</v>
      </c>
      <c r="R26" s="78">
        <v>1</v>
      </c>
      <c r="S26" s="79">
        <v>1</v>
      </c>
      <c r="T26" s="80">
        <v>1</v>
      </c>
      <c r="U26" s="1284"/>
    </row>
    <row r="27" spans="1:21" s="1077" customFormat="1" ht="30.75" customHeight="1" x14ac:dyDescent="0.2">
      <c r="A27" s="1458"/>
      <c r="B27" s="31"/>
      <c r="C27" s="32"/>
      <c r="D27" s="1219"/>
      <c r="E27" s="34"/>
      <c r="F27" s="35"/>
      <c r="G27" s="41"/>
      <c r="H27" s="36"/>
      <c r="I27" s="547"/>
      <c r="J27" s="642"/>
      <c r="K27" s="36"/>
      <c r="L27" s="547"/>
      <c r="M27" s="799"/>
      <c r="N27" s="642"/>
      <c r="O27" s="547"/>
      <c r="P27" s="642"/>
      <c r="Q27" s="83" t="s">
        <v>46</v>
      </c>
      <c r="R27" s="84">
        <v>500</v>
      </c>
      <c r="S27" s="85">
        <v>500</v>
      </c>
      <c r="T27" s="86">
        <v>500</v>
      </c>
      <c r="U27" s="1284"/>
    </row>
    <row r="28" spans="1:21" s="1077" customFormat="1" ht="39" customHeight="1" x14ac:dyDescent="0.2">
      <c r="A28" s="1458"/>
      <c r="B28" s="31"/>
      <c r="C28" s="32"/>
      <c r="D28" s="1219"/>
      <c r="E28" s="34"/>
      <c r="F28" s="35"/>
      <c r="G28" s="41"/>
      <c r="H28" s="36"/>
      <c r="I28" s="547"/>
      <c r="J28" s="642"/>
      <c r="K28" s="36"/>
      <c r="L28" s="547"/>
      <c r="M28" s="799"/>
      <c r="N28" s="642"/>
      <c r="O28" s="547"/>
      <c r="P28" s="642"/>
      <c r="Q28" s="404" t="s">
        <v>47</v>
      </c>
      <c r="R28" s="680">
        <v>30</v>
      </c>
      <c r="S28" s="568">
        <v>30</v>
      </c>
      <c r="T28" s="569">
        <v>30</v>
      </c>
      <c r="U28" s="1284"/>
    </row>
    <row r="29" spans="1:21" s="1077" customFormat="1" ht="39" customHeight="1" x14ac:dyDescent="0.2">
      <c r="A29" s="1458"/>
      <c r="B29" s="31"/>
      <c r="C29" s="32"/>
      <c r="D29" s="1219"/>
      <c r="E29" s="34"/>
      <c r="F29" s="35"/>
      <c r="G29" s="41"/>
      <c r="H29" s="36"/>
      <c r="I29" s="547"/>
      <c r="J29" s="642"/>
      <c r="K29" s="36"/>
      <c r="L29" s="547"/>
      <c r="M29" s="799"/>
      <c r="N29" s="642"/>
      <c r="O29" s="547"/>
      <c r="P29" s="642"/>
      <c r="Q29" s="90" t="s">
        <v>48</v>
      </c>
      <c r="R29" s="87">
        <v>15</v>
      </c>
      <c r="S29" s="88">
        <v>20</v>
      </c>
      <c r="T29" s="89">
        <v>20</v>
      </c>
      <c r="U29" s="1284"/>
    </row>
    <row r="30" spans="1:21" s="1077" customFormat="1" ht="18.75" customHeight="1" x14ac:dyDescent="0.2">
      <c r="A30" s="1458"/>
      <c r="B30" s="31"/>
      <c r="C30" s="32"/>
      <c r="D30" s="1219"/>
      <c r="E30" s="34"/>
      <c r="F30" s="35"/>
      <c r="G30" s="41"/>
      <c r="H30" s="36"/>
      <c r="I30" s="547"/>
      <c r="J30" s="642"/>
      <c r="K30" s="36"/>
      <c r="L30" s="547"/>
      <c r="M30" s="799"/>
      <c r="N30" s="642"/>
      <c r="O30" s="547"/>
      <c r="P30" s="642"/>
      <c r="Q30" s="83" t="s">
        <v>49</v>
      </c>
      <c r="R30" s="87">
        <v>1</v>
      </c>
      <c r="S30" s="88">
        <v>1</v>
      </c>
      <c r="T30" s="89">
        <v>1</v>
      </c>
      <c r="U30" s="1284"/>
    </row>
    <row r="31" spans="1:21" ht="17.25" customHeight="1" thickBot="1" x14ac:dyDescent="0.25">
      <c r="A31" s="1458"/>
      <c r="B31" s="31"/>
      <c r="C31" s="1074"/>
      <c r="D31" s="1219"/>
      <c r="E31" s="851"/>
      <c r="F31" s="45"/>
      <c r="G31" s="46" t="s">
        <v>30</v>
      </c>
      <c r="H31" s="47">
        <f>SUM(H15:H17)</f>
        <v>338.7</v>
      </c>
      <c r="I31" s="549">
        <f>SUM(I15:I17)</f>
        <v>963.8</v>
      </c>
      <c r="J31" s="548">
        <f t="shared" ref="J31:P31" si="0">SUM(J15:J17)</f>
        <v>625.1</v>
      </c>
      <c r="K31" s="47">
        <f t="shared" si="0"/>
        <v>338.7</v>
      </c>
      <c r="L31" s="549">
        <f t="shared" si="0"/>
        <v>956</v>
      </c>
      <c r="M31" s="548">
        <f t="shared" si="0"/>
        <v>617.29999999999995</v>
      </c>
      <c r="N31" s="47">
        <f t="shared" si="0"/>
        <v>338.7</v>
      </c>
      <c r="O31" s="549">
        <f t="shared" si="0"/>
        <v>1156</v>
      </c>
      <c r="P31" s="548">
        <f t="shared" si="0"/>
        <v>817.3</v>
      </c>
      <c r="Q31" s="83" t="s">
        <v>50</v>
      </c>
      <c r="R31" s="84">
        <v>8</v>
      </c>
      <c r="S31" s="85">
        <v>8</v>
      </c>
      <c r="T31" s="86">
        <v>8</v>
      </c>
      <c r="U31" s="1284"/>
    </row>
    <row r="32" spans="1:21" ht="27" customHeight="1" x14ac:dyDescent="0.2">
      <c r="A32" s="1117" t="s">
        <v>21</v>
      </c>
      <c r="B32" s="1118" t="s">
        <v>21</v>
      </c>
      <c r="C32" s="1119" t="s">
        <v>32</v>
      </c>
      <c r="D32" s="1120" t="s">
        <v>33</v>
      </c>
      <c r="E32" s="1121" t="s">
        <v>25</v>
      </c>
      <c r="F32" s="837" t="s">
        <v>34</v>
      </c>
      <c r="G32" s="619" t="s">
        <v>26</v>
      </c>
      <c r="H32" s="25">
        <v>394.6</v>
      </c>
      <c r="I32" s="946">
        <v>0</v>
      </c>
      <c r="J32" s="770">
        <f>+I32-H32</f>
        <v>-394.6</v>
      </c>
      <c r="K32" s="25">
        <v>394.6</v>
      </c>
      <c r="L32" s="946">
        <v>0</v>
      </c>
      <c r="M32" s="770">
        <f>L32-K32</f>
        <v>-394.6</v>
      </c>
      <c r="N32" s="25">
        <v>594.6</v>
      </c>
      <c r="O32" s="946">
        <v>0</v>
      </c>
      <c r="P32" s="770">
        <f>O32-N32</f>
        <v>-594.6</v>
      </c>
      <c r="Q32" s="1086" t="s">
        <v>35</v>
      </c>
      <c r="R32" s="839">
        <v>6</v>
      </c>
      <c r="S32" s="840">
        <v>6</v>
      </c>
      <c r="T32" s="841">
        <v>6</v>
      </c>
      <c r="U32" s="1452"/>
    </row>
    <row r="33" spans="1:21" ht="18" customHeight="1" x14ac:dyDescent="0.2">
      <c r="A33" s="688"/>
      <c r="B33" s="31"/>
      <c r="C33" s="51"/>
      <c r="D33" s="52"/>
      <c r="E33" s="851"/>
      <c r="F33" s="58"/>
      <c r="G33" s="934" t="s">
        <v>36</v>
      </c>
      <c r="H33" s="938">
        <v>222.7</v>
      </c>
      <c r="I33" s="676">
        <v>0</v>
      </c>
      <c r="J33" s="835">
        <f>I33-H33</f>
        <v>-222.7</v>
      </c>
      <c r="K33" s="938">
        <v>222.7</v>
      </c>
      <c r="L33" s="676">
        <v>0</v>
      </c>
      <c r="M33" s="835">
        <f>L33-K33</f>
        <v>-222.7</v>
      </c>
      <c r="N33" s="938">
        <v>222.7</v>
      </c>
      <c r="O33" s="676">
        <v>0</v>
      </c>
      <c r="P33" s="835">
        <f>O33-N33</f>
        <v>-222.7</v>
      </c>
      <c r="Q33" s="1087" t="s">
        <v>37</v>
      </c>
      <c r="R33" s="1088">
        <v>24</v>
      </c>
      <c r="S33" s="1089">
        <v>24</v>
      </c>
      <c r="T33" s="1090">
        <v>24</v>
      </c>
      <c r="U33" s="1284"/>
    </row>
    <row r="34" spans="1:21" s="791" customFormat="1" ht="27.75" customHeight="1" x14ac:dyDescent="0.2">
      <c r="A34" s="688"/>
      <c r="B34" s="31"/>
      <c r="C34" s="51"/>
      <c r="D34" s="1083" t="s">
        <v>38</v>
      </c>
      <c r="E34" s="1072"/>
      <c r="F34" s="787"/>
      <c r="G34" s="935"/>
      <c r="H34" s="933"/>
      <c r="I34" s="930"/>
      <c r="J34" s="297"/>
      <c r="K34" s="933"/>
      <c r="L34" s="930"/>
      <c r="M34" s="932"/>
      <c r="N34" s="933"/>
      <c r="O34" s="930"/>
      <c r="P34" s="932"/>
      <c r="Q34" s="1091" t="s">
        <v>39</v>
      </c>
      <c r="R34" s="1092">
        <v>4</v>
      </c>
      <c r="S34" s="1093">
        <v>5</v>
      </c>
      <c r="T34" s="1094">
        <v>7</v>
      </c>
      <c r="U34" s="1284"/>
    </row>
    <row r="35" spans="1:21" ht="29.25" customHeight="1" x14ac:dyDescent="0.2">
      <c r="A35" s="688"/>
      <c r="B35" s="31"/>
      <c r="C35" s="51"/>
      <c r="D35" s="1084" t="s">
        <v>40</v>
      </c>
      <c r="E35" s="1071"/>
      <c r="F35" s="58"/>
      <c r="G35" s="927"/>
      <c r="H35" s="933"/>
      <c r="I35" s="930"/>
      <c r="J35" s="297"/>
      <c r="K35" s="933"/>
      <c r="L35" s="930"/>
      <c r="M35" s="932"/>
      <c r="N35" s="933"/>
      <c r="O35" s="930"/>
      <c r="P35" s="932"/>
      <c r="Q35" s="1095" t="s">
        <v>41</v>
      </c>
      <c r="R35" s="1088">
        <v>2</v>
      </c>
      <c r="S35" s="1089">
        <v>2</v>
      </c>
      <c r="T35" s="1090">
        <v>9</v>
      </c>
      <c r="U35" s="1284"/>
    </row>
    <row r="36" spans="1:21" ht="30" customHeight="1" x14ac:dyDescent="0.2">
      <c r="A36" s="688"/>
      <c r="B36" s="31"/>
      <c r="C36" s="51"/>
      <c r="D36" s="1085" t="s">
        <v>42</v>
      </c>
      <c r="E36" s="1071"/>
      <c r="F36" s="58"/>
      <c r="G36" s="927"/>
      <c r="H36" s="933"/>
      <c r="I36" s="930"/>
      <c r="J36" s="297"/>
      <c r="K36" s="933"/>
      <c r="L36" s="930"/>
      <c r="M36" s="932"/>
      <c r="N36" s="933"/>
      <c r="O36" s="930"/>
      <c r="P36" s="932"/>
      <c r="Q36" s="1096" t="s">
        <v>43</v>
      </c>
      <c r="R36" s="1097">
        <v>4</v>
      </c>
      <c r="S36" s="1098">
        <v>4</v>
      </c>
      <c r="T36" s="1099">
        <v>4</v>
      </c>
      <c r="U36" s="1284"/>
    </row>
    <row r="37" spans="1:21" ht="16.5" customHeight="1" x14ac:dyDescent="0.2">
      <c r="A37" s="688"/>
      <c r="B37" s="31"/>
      <c r="C37" s="51"/>
      <c r="D37" s="1459" t="s">
        <v>44</v>
      </c>
      <c r="E37" s="1071"/>
      <c r="F37" s="58"/>
      <c r="G37" s="927"/>
      <c r="H37" s="933"/>
      <c r="I37" s="930"/>
      <c r="J37" s="297"/>
      <c r="K37" s="933"/>
      <c r="L37" s="930"/>
      <c r="M37" s="932"/>
      <c r="N37" s="933"/>
      <c r="O37" s="930"/>
      <c r="P37" s="932"/>
      <c r="Q37" s="1100" t="s">
        <v>45</v>
      </c>
      <c r="R37" s="1101">
        <v>1</v>
      </c>
      <c r="S37" s="1102">
        <v>1</v>
      </c>
      <c r="T37" s="1103">
        <v>1</v>
      </c>
      <c r="U37" s="1284"/>
    </row>
    <row r="38" spans="1:21" ht="27" customHeight="1" x14ac:dyDescent="0.2">
      <c r="A38" s="688"/>
      <c r="B38" s="31"/>
      <c r="C38" s="51"/>
      <c r="D38" s="1460"/>
      <c r="E38" s="1071"/>
      <c r="F38" s="58"/>
      <c r="G38" s="935"/>
      <c r="H38" s="933"/>
      <c r="I38" s="930"/>
      <c r="J38" s="297"/>
      <c r="K38" s="933"/>
      <c r="L38" s="930"/>
      <c r="M38" s="932"/>
      <c r="N38" s="933"/>
      <c r="O38" s="930"/>
      <c r="P38" s="932"/>
      <c r="Q38" s="1104" t="s">
        <v>46</v>
      </c>
      <c r="R38" s="1105">
        <v>500</v>
      </c>
      <c r="S38" s="1106">
        <v>500</v>
      </c>
      <c r="T38" s="1107">
        <v>500</v>
      </c>
      <c r="U38" s="1284"/>
    </row>
    <row r="39" spans="1:21" ht="40.5" customHeight="1" x14ac:dyDescent="0.2">
      <c r="A39" s="688"/>
      <c r="B39" s="31"/>
      <c r="C39" s="51"/>
      <c r="D39" s="347"/>
      <c r="E39" s="1071"/>
      <c r="F39" s="58"/>
      <c r="G39" s="392"/>
      <c r="H39" s="933"/>
      <c r="I39" s="930"/>
      <c r="J39" s="297"/>
      <c r="K39" s="933"/>
      <c r="L39" s="930"/>
      <c r="M39" s="932"/>
      <c r="N39" s="933"/>
      <c r="O39" s="930"/>
      <c r="P39" s="932"/>
      <c r="Q39" s="1108" t="s">
        <v>47</v>
      </c>
      <c r="R39" s="1109">
        <v>30</v>
      </c>
      <c r="S39" s="1110">
        <v>30</v>
      </c>
      <c r="T39" s="1111">
        <v>30</v>
      </c>
      <c r="U39" s="1284"/>
    </row>
    <row r="40" spans="1:21" ht="42" customHeight="1" x14ac:dyDescent="0.2">
      <c r="A40" s="688"/>
      <c r="B40" s="31"/>
      <c r="C40" s="51"/>
      <c r="D40" s="347"/>
      <c r="E40" s="1071"/>
      <c r="F40" s="58"/>
      <c r="G40" s="392"/>
      <c r="H40" s="933"/>
      <c r="I40" s="930"/>
      <c r="J40" s="297"/>
      <c r="K40" s="933"/>
      <c r="L40" s="930"/>
      <c r="M40" s="932"/>
      <c r="N40" s="933"/>
      <c r="O40" s="930"/>
      <c r="P40" s="932"/>
      <c r="Q40" s="1112" t="s">
        <v>48</v>
      </c>
      <c r="R40" s="1113">
        <v>15</v>
      </c>
      <c r="S40" s="1114">
        <v>20</v>
      </c>
      <c r="T40" s="1115">
        <v>20</v>
      </c>
      <c r="U40" s="1284"/>
    </row>
    <row r="41" spans="1:21" ht="15" customHeight="1" x14ac:dyDescent="0.2">
      <c r="A41" s="688"/>
      <c r="B41" s="31"/>
      <c r="C41" s="51"/>
      <c r="D41" s="347"/>
      <c r="E41" s="1071"/>
      <c r="F41" s="58"/>
      <c r="G41" s="947"/>
      <c r="H41" s="933"/>
      <c r="I41" s="930"/>
      <c r="J41" s="297"/>
      <c r="K41" s="933"/>
      <c r="L41" s="930"/>
      <c r="M41" s="932"/>
      <c r="N41" s="933"/>
      <c r="O41" s="930"/>
      <c r="P41" s="932"/>
      <c r="Q41" s="1104" t="s">
        <v>49</v>
      </c>
      <c r="R41" s="1113">
        <v>1</v>
      </c>
      <c r="S41" s="1114">
        <v>1</v>
      </c>
      <c r="T41" s="1115">
        <v>1</v>
      </c>
      <c r="U41" s="1284"/>
    </row>
    <row r="42" spans="1:21" ht="43.5" customHeight="1" thickBot="1" x14ac:dyDescent="0.25">
      <c r="A42" s="693"/>
      <c r="B42" s="18"/>
      <c r="C42" s="166"/>
      <c r="D42" s="355"/>
      <c r="E42" s="681"/>
      <c r="F42" s="58"/>
      <c r="G42" s="91" t="s">
        <v>30</v>
      </c>
      <c r="H42" s="92">
        <f>SUM(H32:H41)</f>
        <v>617.29999999999995</v>
      </c>
      <c r="I42" s="575">
        <f t="shared" ref="I42:P42" si="1">SUM(I32:I41)</f>
        <v>0</v>
      </c>
      <c r="J42" s="1116">
        <f t="shared" si="1"/>
        <v>-617.29999999999995</v>
      </c>
      <c r="K42" s="92">
        <f t="shared" si="1"/>
        <v>617.29999999999995</v>
      </c>
      <c r="L42" s="575">
        <f t="shared" si="1"/>
        <v>0</v>
      </c>
      <c r="M42" s="1116">
        <f t="shared" si="1"/>
        <v>-617.29999999999995</v>
      </c>
      <c r="N42" s="92">
        <f t="shared" si="1"/>
        <v>817.3</v>
      </c>
      <c r="O42" s="575">
        <f t="shared" si="1"/>
        <v>0</v>
      </c>
      <c r="P42" s="1116">
        <f t="shared" si="1"/>
        <v>-817.3</v>
      </c>
      <c r="Q42" s="1104" t="s">
        <v>50</v>
      </c>
      <c r="R42" s="1105">
        <v>8</v>
      </c>
      <c r="S42" s="1106">
        <v>8</v>
      </c>
      <c r="T42" s="1107">
        <v>8</v>
      </c>
      <c r="U42" s="1453"/>
    </row>
    <row r="43" spans="1:21" ht="29.25" customHeight="1" x14ac:dyDescent="0.2">
      <c r="A43" s="689" t="s">
        <v>21</v>
      </c>
      <c r="B43" s="19" t="s">
        <v>21</v>
      </c>
      <c r="C43" s="94" t="s">
        <v>51</v>
      </c>
      <c r="D43" s="1221" t="s">
        <v>52</v>
      </c>
      <c r="E43" s="95"/>
      <c r="F43" s="719">
        <v>2</v>
      </c>
      <c r="G43" s="96" t="s">
        <v>26</v>
      </c>
      <c r="H43" s="97">
        <v>33.4</v>
      </c>
      <c r="I43" s="571">
        <v>33.4</v>
      </c>
      <c r="J43" s="570"/>
      <c r="K43" s="97">
        <v>33.4</v>
      </c>
      <c r="L43" s="571">
        <v>33.4</v>
      </c>
      <c r="M43" s="572"/>
      <c r="N43" s="97">
        <v>33.4</v>
      </c>
      <c r="O43" s="571">
        <v>33.4</v>
      </c>
      <c r="P43" s="572"/>
      <c r="Q43" s="99" t="s">
        <v>53</v>
      </c>
      <c r="R43" s="100">
        <v>1</v>
      </c>
      <c r="S43" s="101">
        <v>1</v>
      </c>
      <c r="T43" s="102">
        <v>1</v>
      </c>
      <c r="U43" s="102"/>
    </row>
    <row r="44" spans="1:21" ht="43.5" customHeight="1" x14ac:dyDescent="0.2">
      <c r="A44" s="690"/>
      <c r="B44" s="31"/>
      <c r="C44" s="104"/>
      <c r="D44" s="1222"/>
      <c r="E44" s="735"/>
      <c r="F44" s="58"/>
      <c r="G44" s="748"/>
      <c r="H44" s="715"/>
      <c r="I44" s="743"/>
      <c r="J44" s="286"/>
      <c r="K44" s="853"/>
      <c r="L44" s="856"/>
      <c r="M44" s="858"/>
      <c r="N44" s="785"/>
      <c r="O44" s="792"/>
      <c r="P44" s="272"/>
      <c r="Q44" s="109" t="s">
        <v>54</v>
      </c>
      <c r="R44" s="110">
        <v>4</v>
      </c>
      <c r="S44" s="85">
        <v>4</v>
      </c>
      <c r="T44" s="86">
        <v>4</v>
      </c>
      <c r="U44" s="86"/>
    </row>
    <row r="45" spans="1:21" ht="28.5" customHeight="1" x14ac:dyDescent="0.2">
      <c r="A45" s="690"/>
      <c r="B45" s="31"/>
      <c r="C45" s="104"/>
      <c r="D45" s="1223" t="s">
        <v>55</v>
      </c>
      <c r="E45" s="735"/>
      <c r="F45" s="58"/>
      <c r="G45" s="747" t="s">
        <v>26</v>
      </c>
      <c r="H45" s="112">
        <v>40</v>
      </c>
      <c r="I45" s="756">
        <v>40</v>
      </c>
      <c r="J45" s="573"/>
      <c r="K45" s="112">
        <v>40</v>
      </c>
      <c r="L45" s="863">
        <v>40</v>
      </c>
      <c r="M45" s="263"/>
      <c r="N45" s="112">
        <v>40</v>
      </c>
      <c r="O45" s="795">
        <v>40</v>
      </c>
      <c r="P45" s="263"/>
      <c r="Q45" s="114" t="s">
        <v>56</v>
      </c>
      <c r="R45" s="115">
        <v>1</v>
      </c>
      <c r="S45" s="116">
        <v>1</v>
      </c>
      <c r="T45" s="117">
        <v>1</v>
      </c>
      <c r="U45" s="117"/>
    </row>
    <row r="46" spans="1:21" ht="41.25" customHeight="1" thickBot="1" x14ac:dyDescent="0.25">
      <c r="A46" s="691"/>
      <c r="B46" s="18"/>
      <c r="C46" s="119"/>
      <c r="D46" s="1220"/>
      <c r="E46" s="120"/>
      <c r="F46" s="720"/>
      <c r="G46" s="122" t="s">
        <v>30</v>
      </c>
      <c r="H46" s="123">
        <f>SUM(H43:H45)</f>
        <v>73.400000000000006</v>
      </c>
      <c r="I46" s="575">
        <f>SUM(I43:I45)</f>
        <v>73.400000000000006</v>
      </c>
      <c r="J46" s="574"/>
      <c r="K46" s="123">
        <f>SUM(K43:K45)</f>
        <v>73.400000000000006</v>
      </c>
      <c r="L46" s="575">
        <f>SUM(L43:L45)</f>
        <v>73.400000000000006</v>
      </c>
      <c r="M46" s="576"/>
      <c r="N46" s="123">
        <f>SUM(N43:N45)</f>
        <v>73.400000000000006</v>
      </c>
      <c r="O46" s="575">
        <f>SUM(O43:O45)</f>
        <v>73.400000000000006</v>
      </c>
      <c r="P46" s="576">
        <f>SUM(P43:P45)</f>
        <v>0</v>
      </c>
      <c r="Q46" s="125" t="s">
        <v>57</v>
      </c>
      <c r="R46" s="126">
        <v>1</v>
      </c>
      <c r="S46" s="127"/>
      <c r="T46" s="128"/>
      <c r="U46" s="128"/>
    </row>
    <row r="47" spans="1:21" ht="31.5" customHeight="1" x14ac:dyDescent="0.2">
      <c r="A47" s="689" t="s">
        <v>21</v>
      </c>
      <c r="B47" s="19" t="s">
        <v>21</v>
      </c>
      <c r="C47" s="129" t="s">
        <v>58</v>
      </c>
      <c r="D47" s="712" t="s">
        <v>59</v>
      </c>
      <c r="E47" s="95"/>
      <c r="F47" s="719">
        <v>2</v>
      </c>
      <c r="G47" s="96" t="s">
        <v>26</v>
      </c>
      <c r="H47" s="131">
        <v>18.2</v>
      </c>
      <c r="I47" s="842">
        <f>18.2-7.8</f>
        <v>10.399999999999999</v>
      </c>
      <c r="J47" s="843">
        <f>+I47-H47</f>
        <v>-7.8000000000000007</v>
      </c>
      <c r="K47" s="131">
        <v>28.2</v>
      </c>
      <c r="L47" s="643">
        <v>28.2</v>
      </c>
      <c r="M47" s="800"/>
      <c r="N47" s="131">
        <v>13.2</v>
      </c>
      <c r="O47" s="643">
        <v>13.2</v>
      </c>
      <c r="P47" s="800"/>
      <c r="Q47" s="114"/>
      <c r="R47" s="133"/>
      <c r="S47" s="134"/>
      <c r="T47" s="102"/>
      <c r="U47" s="1448" t="s">
        <v>281</v>
      </c>
    </row>
    <row r="48" spans="1:21" ht="17.25" customHeight="1" x14ac:dyDescent="0.2">
      <c r="A48" s="690"/>
      <c r="B48" s="31"/>
      <c r="C48" s="104"/>
      <c r="D48" s="1223" t="s">
        <v>60</v>
      </c>
      <c r="E48" s="735"/>
      <c r="F48" s="58"/>
      <c r="G48" s="68"/>
      <c r="H48" s="72"/>
      <c r="I48" s="561"/>
      <c r="J48" s="560"/>
      <c r="K48" s="72"/>
      <c r="L48" s="561"/>
      <c r="M48" s="562"/>
      <c r="N48" s="72"/>
      <c r="O48" s="561"/>
      <c r="P48" s="562"/>
      <c r="Q48" s="59" t="s">
        <v>61</v>
      </c>
      <c r="R48" s="38" t="s">
        <v>263</v>
      </c>
      <c r="S48" s="43">
        <v>35</v>
      </c>
      <c r="T48" s="40">
        <v>35</v>
      </c>
      <c r="U48" s="1449"/>
    </row>
    <row r="49" spans="1:21" ht="17.25" customHeight="1" x14ac:dyDescent="0.2">
      <c r="A49" s="690"/>
      <c r="B49" s="31"/>
      <c r="C49" s="135"/>
      <c r="D49" s="1224"/>
      <c r="E49" s="735"/>
      <c r="F49" s="58"/>
      <c r="G49" s="136"/>
      <c r="H49" s="137"/>
      <c r="I49" s="578"/>
      <c r="J49" s="577"/>
      <c r="K49" s="137"/>
      <c r="L49" s="578"/>
      <c r="M49" s="579"/>
      <c r="N49" s="137"/>
      <c r="O49" s="578"/>
      <c r="P49" s="579"/>
      <c r="Q49" s="716" t="s">
        <v>62</v>
      </c>
      <c r="R49" s="74">
        <v>1750</v>
      </c>
      <c r="S49" s="75">
        <v>1750</v>
      </c>
      <c r="T49" s="76">
        <v>1750</v>
      </c>
      <c r="U49" s="1449"/>
    </row>
    <row r="50" spans="1:21" ht="18.75" customHeight="1" x14ac:dyDescent="0.2">
      <c r="A50" s="690"/>
      <c r="B50" s="31"/>
      <c r="C50" s="104"/>
      <c r="D50" s="1223" t="s">
        <v>63</v>
      </c>
      <c r="E50" s="735"/>
      <c r="F50" s="58"/>
      <c r="G50" s="68"/>
      <c r="H50" s="140"/>
      <c r="I50" s="644"/>
      <c r="J50" s="560"/>
      <c r="K50" s="72"/>
      <c r="L50" s="561"/>
      <c r="M50" s="562"/>
      <c r="N50" s="72"/>
      <c r="O50" s="561"/>
      <c r="P50" s="562"/>
      <c r="Q50" s="716" t="s">
        <v>64</v>
      </c>
      <c r="R50" s="74">
        <v>30</v>
      </c>
      <c r="S50" s="141">
        <v>100</v>
      </c>
      <c r="T50" s="76"/>
      <c r="U50" s="1449"/>
    </row>
    <row r="51" spans="1:21" ht="31.5" customHeight="1" thickBot="1" x14ac:dyDescent="0.25">
      <c r="A51" s="691"/>
      <c r="B51" s="18"/>
      <c r="C51" s="119"/>
      <c r="D51" s="1220"/>
      <c r="E51" s="120"/>
      <c r="F51" s="720"/>
      <c r="G51" s="142" t="s">
        <v>30</v>
      </c>
      <c r="H51" s="143">
        <f t="shared" ref="H51:P51" si="2">SUM(H47:H50)</f>
        <v>18.2</v>
      </c>
      <c r="I51" s="581">
        <f t="shared" si="2"/>
        <v>10.399999999999999</v>
      </c>
      <c r="J51" s="581">
        <f t="shared" si="2"/>
        <v>-7.8000000000000007</v>
      </c>
      <c r="K51" s="143">
        <f t="shared" ref="K51:L51" si="3">SUM(K47:K50)</f>
        <v>28.2</v>
      </c>
      <c r="L51" s="581">
        <f t="shared" si="3"/>
        <v>28.2</v>
      </c>
      <c r="M51" s="580"/>
      <c r="N51" s="143">
        <f t="shared" si="2"/>
        <v>13.2</v>
      </c>
      <c r="O51" s="581">
        <f t="shared" si="2"/>
        <v>13.2</v>
      </c>
      <c r="P51" s="580">
        <f t="shared" si="2"/>
        <v>0</v>
      </c>
      <c r="Q51" s="144" t="s">
        <v>65</v>
      </c>
      <c r="R51" s="145"/>
      <c r="S51" s="146">
        <v>30</v>
      </c>
      <c r="T51" s="147">
        <v>50</v>
      </c>
      <c r="U51" s="1263"/>
    </row>
    <row r="52" spans="1:21" ht="28.5" customHeight="1" x14ac:dyDescent="0.2">
      <c r="A52" s="689" t="s">
        <v>21</v>
      </c>
      <c r="B52" s="19" t="s">
        <v>21</v>
      </c>
      <c r="C52" s="94" t="s">
        <v>66</v>
      </c>
      <c r="D52" s="1273" t="s">
        <v>67</v>
      </c>
      <c r="E52" s="95"/>
      <c r="F52" s="719">
        <v>2</v>
      </c>
      <c r="G52" s="54" t="s">
        <v>26</v>
      </c>
      <c r="H52" s="25">
        <v>200</v>
      </c>
      <c r="I52" s="546">
        <v>200</v>
      </c>
      <c r="J52" s="641"/>
      <c r="K52" s="436">
        <v>200</v>
      </c>
      <c r="L52" s="583">
        <v>200</v>
      </c>
      <c r="M52" s="584"/>
      <c r="N52" s="436"/>
      <c r="O52" s="583"/>
      <c r="P52" s="584"/>
      <c r="Q52" s="149" t="s">
        <v>68</v>
      </c>
      <c r="R52" s="28">
        <v>6</v>
      </c>
      <c r="S52" s="150">
        <v>7</v>
      </c>
      <c r="T52" s="151"/>
      <c r="U52" s="665"/>
    </row>
    <row r="53" spans="1:21" ht="17.25" customHeight="1" x14ac:dyDescent="0.2">
      <c r="A53" s="690"/>
      <c r="B53" s="31"/>
      <c r="C53" s="104"/>
      <c r="D53" s="1219"/>
      <c r="E53" s="735"/>
      <c r="F53" s="58"/>
      <c r="G53" s="152"/>
      <c r="H53" s="753"/>
      <c r="I53" s="758"/>
      <c r="J53" s="297"/>
      <c r="K53" s="72"/>
      <c r="L53" s="561"/>
      <c r="M53" s="562"/>
      <c r="N53" s="72"/>
      <c r="O53" s="561"/>
      <c r="P53" s="562"/>
      <c r="Q53" s="1274" t="s">
        <v>69</v>
      </c>
      <c r="R53" s="74">
        <v>6</v>
      </c>
      <c r="S53" s="153">
        <v>7</v>
      </c>
      <c r="T53" s="44"/>
      <c r="U53" s="666"/>
    </row>
    <row r="54" spans="1:21" ht="15.75" customHeight="1" thickBot="1" x14ac:dyDescent="0.25">
      <c r="A54" s="691"/>
      <c r="B54" s="18"/>
      <c r="C54" s="119"/>
      <c r="D54" s="1220"/>
      <c r="E54" s="120"/>
      <c r="F54" s="720"/>
      <c r="G54" s="142" t="s">
        <v>30</v>
      </c>
      <c r="H54" s="143">
        <f t="shared" ref="H54" si="4">SUM(H52)</f>
        <v>200</v>
      </c>
      <c r="I54" s="581">
        <f t="shared" ref="I54" si="5">SUM(I52)</f>
        <v>200</v>
      </c>
      <c r="J54" s="580"/>
      <c r="K54" s="143">
        <f t="shared" ref="K54:L54" si="6">SUM(K52)</f>
        <v>200</v>
      </c>
      <c r="L54" s="581">
        <f t="shared" si="6"/>
        <v>200</v>
      </c>
      <c r="M54" s="585"/>
      <c r="N54" s="143"/>
      <c r="O54" s="581"/>
      <c r="P54" s="585"/>
      <c r="Q54" s="1275"/>
      <c r="R54" s="155"/>
      <c r="S54" s="156"/>
      <c r="T54" s="157"/>
      <c r="U54" s="157"/>
    </row>
    <row r="55" spans="1:21" ht="39.75" customHeight="1" x14ac:dyDescent="0.2">
      <c r="A55" s="692" t="s">
        <v>21</v>
      </c>
      <c r="B55" s="19" t="s">
        <v>21</v>
      </c>
      <c r="C55" s="159" t="s">
        <v>70</v>
      </c>
      <c r="D55" s="1266" t="s">
        <v>71</v>
      </c>
      <c r="E55" s="1276"/>
      <c r="F55" s="1278" t="s">
        <v>34</v>
      </c>
      <c r="G55" s="54" t="s">
        <v>26</v>
      </c>
      <c r="H55" s="160">
        <v>74.7</v>
      </c>
      <c r="I55" s="588">
        <v>74.7</v>
      </c>
      <c r="J55" s="587"/>
      <c r="K55" s="160">
        <v>74.7</v>
      </c>
      <c r="L55" s="588">
        <v>74.7</v>
      </c>
      <c r="M55" s="589"/>
      <c r="N55" s="160">
        <v>74.7</v>
      </c>
      <c r="O55" s="588">
        <v>74.7</v>
      </c>
      <c r="P55" s="589"/>
      <c r="Q55" s="1280" t="s">
        <v>72</v>
      </c>
      <c r="R55" s="162" t="s">
        <v>292</v>
      </c>
      <c r="S55" s="163">
        <v>21</v>
      </c>
      <c r="T55" s="164">
        <v>21</v>
      </c>
      <c r="U55" s="1488" t="s">
        <v>293</v>
      </c>
    </row>
    <row r="56" spans="1:21" ht="15.75" customHeight="1" thickBot="1" x14ac:dyDescent="0.25">
      <c r="A56" s="693"/>
      <c r="B56" s="18"/>
      <c r="C56" s="166"/>
      <c r="D56" s="1267"/>
      <c r="E56" s="1277"/>
      <c r="F56" s="1279"/>
      <c r="G56" s="167" t="s">
        <v>30</v>
      </c>
      <c r="H56" s="47">
        <f t="shared" ref="H56:N56" si="7">SUM(H55:H55)</f>
        <v>74.7</v>
      </c>
      <c r="I56" s="549">
        <f t="shared" ref="I56" si="8">SUM(I55:I55)</f>
        <v>74.7</v>
      </c>
      <c r="J56" s="548"/>
      <c r="K56" s="47">
        <f t="shared" ref="K56:L56" si="9">SUM(K55:K55)</f>
        <v>74.7</v>
      </c>
      <c r="L56" s="549">
        <f t="shared" si="9"/>
        <v>74.7</v>
      </c>
      <c r="M56" s="550"/>
      <c r="N56" s="47">
        <f t="shared" si="7"/>
        <v>74.7</v>
      </c>
      <c r="O56" s="549">
        <f t="shared" ref="O56:P56" si="10">SUM(O55:O55)</f>
        <v>74.7</v>
      </c>
      <c r="P56" s="550">
        <f t="shared" si="10"/>
        <v>0</v>
      </c>
      <c r="Q56" s="1275"/>
      <c r="R56" s="168"/>
      <c r="S56" s="169"/>
      <c r="T56" s="170"/>
      <c r="U56" s="1489"/>
    </row>
    <row r="57" spans="1:21" ht="30.75" customHeight="1" x14ac:dyDescent="0.2">
      <c r="A57" s="692" t="s">
        <v>21</v>
      </c>
      <c r="B57" s="19" t="s">
        <v>21</v>
      </c>
      <c r="C57" s="159" t="s">
        <v>73</v>
      </c>
      <c r="D57" s="1266" t="s">
        <v>74</v>
      </c>
      <c r="E57" s="717"/>
      <c r="F57" s="719">
        <v>2</v>
      </c>
      <c r="G57" s="54" t="s">
        <v>26</v>
      </c>
      <c r="H57" s="72">
        <v>4.9000000000000004</v>
      </c>
      <c r="I57" s="561">
        <v>4.9000000000000004</v>
      </c>
      <c r="J57" s="560"/>
      <c r="K57" s="72">
        <v>4.9000000000000004</v>
      </c>
      <c r="L57" s="561">
        <v>4.9000000000000004</v>
      </c>
      <c r="M57" s="562"/>
      <c r="N57" s="72">
        <v>4.9000000000000004</v>
      </c>
      <c r="O57" s="561">
        <v>4.9000000000000004</v>
      </c>
      <c r="P57" s="562"/>
      <c r="Q57" s="59" t="s">
        <v>75</v>
      </c>
      <c r="R57" s="172">
        <v>1</v>
      </c>
      <c r="S57" s="750">
        <v>1</v>
      </c>
      <c r="T57" s="174">
        <v>1</v>
      </c>
      <c r="U57" s="667"/>
    </row>
    <row r="58" spans="1:21" s="180" customFormat="1" ht="28.5" customHeight="1" thickBot="1" x14ac:dyDescent="0.25">
      <c r="A58" s="693"/>
      <c r="B58" s="18"/>
      <c r="C58" s="166"/>
      <c r="D58" s="1267"/>
      <c r="E58" s="175"/>
      <c r="F58" s="720"/>
      <c r="G58" s="176" t="s">
        <v>30</v>
      </c>
      <c r="H58" s="177">
        <f>H57</f>
        <v>4.9000000000000004</v>
      </c>
      <c r="I58" s="591">
        <f>I57</f>
        <v>4.9000000000000004</v>
      </c>
      <c r="J58" s="590"/>
      <c r="K58" s="177">
        <f>K57</f>
        <v>4.9000000000000004</v>
      </c>
      <c r="L58" s="591">
        <f>L57</f>
        <v>4.9000000000000004</v>
      </c>
      <c r="M58" s="592"/>
      <c r="N58" s="177">
        <f>N57</f>
        <v>4.9000000000000004</v>
      </c>
      <c r="O58" s="591">
        <f>O57</f>
        <v>4.9000000000000004</v>
      </c>
      <c r="P58" s="592">
        <f>P57</f>
        <v>0</v>
      </c>
      <c r="Q58" s="732" t="s">
        <v>76</v>
      </c>
      <c r="R58" s="78">
        <v>180</v>
      </c>
      <c r="S58" s="79">
        <v>210</v>
      </c>
      <c r="T58" s="80">
        <v>230</v>
      </c>
      <c r="U58" s="80"/>
    </row>
    <row r="59" spans="1:21" ht="16.5" customHeight="1" x14ac:dyDescent="0.2">
      <c r="A59" s="694" t="s">
        <v>21</v>
      </c>
      <c r="B59" s="19" t="s">
        <v>21</v>
      </c>
      <c r="C59" s="159" t="s">
        <v>77</v>
      </c>
      <c r="D59" s="1268" t="s">
        <v>78</v>
      </c>
      <c r="E59" s="717"/>
      <c r="F59" s="182" t="s">
        <v>34</v>
      </c>
      <c r="G59" s="183" t="s">
        <v>26</v>
      </c>
      <c r="H59" s="184">
        <v>291.39999999999998</v>
      </c>
      <c r="I59" s="594">
        <f>291.4</f>
        <v>291.39999999999998</v>
      </c>
      <c r="J59" s="865"/>
      <c r="K59" s="184">
        <v>401.9</v>
      </c>
      <c r="L59" s="594">
        <v>401.9</v>
      </c>
      <c r="M59" s="595"/>
      <c r="N59" s="184">
        <v>401.9</v>
      </c>
      <c r="O59" s="594">
        <v>401.9</v>
      </c>
      <c r="P59" s="595"/>
      <c r="Q59" s="186"/>
      <c r="R59" s="187"/>
      <c r="S59" s="188"/>
      <c r="T59" s="189"/>
      <c r="U59" s="668"/>
    </row>
    <row r="60" spans="1:21" ht="12.75" customHeight="1" x14ac:dyDescent="0.2">
      <c r="A60" s="688"/>
      <c r="B60" s="31"/>
      <c r="C60" s="51"/>
      <c r="D60" s="1269"/>
      <c r="E60" s="726"/>
      <c r="F60" s="191"/>
      <c r="G60" s="746"/>
      <c r="H60" s="192"/>
      <c r="I60" s="596"/>
      <c r="J60" s="449"/>
      <c r="K60" s="192"/>
      <c r="L60" s="596"/>
      <c r="M60" s="597"/>
      <c r="N60" s="192"/>
      <c r="O60" s="596"/>
      <c r="P60" s="597"/>
      <c r="Q60" s="194"/>
      <c r="R60" s="195"/>
      <c r="S60" s="196"/>
      <c r="T60" s="197"/>
      <c r="U60" s="669"/>
    </row>
    <row r="61" spans="1:21" ht="28.5" customHeight="1" x14ac:dyDescent="0.2">
      <c r="A61" s="688"/>
      <c r="B61" s="31"/>
      <c r="C61" s="51"/>
      <c r="D61" s="1270" t="s">
        <v>79</v>
      </c>
      <c r="E61" s="726"/>
      <c r="F61" s="191"/>
      <c r="G61" s="746"/>
      <c r="H61" s="1271"/>
      <c r="I61" s="1391"/>
      <c r="J61" s="286"/>
      <c r="K61" s="1271"/>
      <c r="L61" s="1391"/>
      <c r="M61" s="858"/>
      <c r="N61" s="1271"/>
      <c r="O61" s="1391"/>
      <c r="P61" s="1432"/>
      <c r="Q61" s="725" t="s">
        <v>80</v>
      </c>
      <c r="R61" s="64" t="s">
        <v>81</v>
      </c>
      <c r="S61" s="65">
        <v>4</v>
      </c>
      <c r="T61" s="66">
        <v>4</v>
      </c>
      <c r="U61" s="66"/>
    </row>
    <row r="62" spans="1:21" ht="29.25" customHeight="1" x14ac:dyDescent="0.2">
      <c r="A62" s="688"/>
      <c r="B62" s="31"/>
      <c r="C62" s="51"/>
      <c r="D62" s="1270"/>
      <c r="E62" s="726"/>
      <c r="F62" s="191"/>
      <c r="G62" s="746"/>
      <c r="H62" s="1271"/>
      <c r="I62" s="1391"/>
      <c r="J62" s="286"/>
      <c r="K62" s="1271"/>
      <c r="L62" s="1391"/>
      <c r="M62" s="858"/>
      <c r="N62" s="1271"/>
      <c r="O62" s="1391"/>
      <c r="P62" s="1432"/>
      <c r="Q62" s="59" t="s">
        <v>82</v>
      </c>
      <c r="R62" s="38">
        <v>9</v>
      </c>
      <c r="S62" s="43">
        <v>5</v>
      </c>
      <c r="T62" s="40">
        <v>8</v>
      </c>
      <c r="U62" s="40"/>
    </row>
    <row r="63" spans="1:21" ht="28.5" customHeight="1" x14ac:dyDescent="0.2">
      <c r="A63" s="688"/>
      <c r="B63" s="31"/>
      <c r="C63" s="51"/>
      <c r="D63" s="198"/>
      <c r="E63" s="726"/>
      <c r="F63" s="191"/>
      <c r="G63" s="199"/>
      <c r="H63" s="1271"/>
      <c r="I63" s="1391"/>
      <c r="J63" s="286"/>
      <c r="K63" s="1271"/>
      <c r="L63" s="1391"/>
      <c r="M63" s="858"/>
      <c r="N63" s="1271"/>
      <c r="O63" s="1391"/>
      <c r="P63" s="1432"/>
      <c r="Q63" s="59" t="s">
        <v>83</v>
      </c>
      <c r="R63" s="38">
        <v>10</v>
      </c>
      <c r="S63" s="43">
        <v>10</v>
      </c>
      <c r="T63" s="40">
        <v>10</v>
      </c>
      <c r="U63" s="40"/>
    </row>
    <row r="64" spans="1:21" ht="54.75" customHeight="1" x14ac:dyDescent="0.2">
      <c r="A64" s="688"/>
      <c r="B64" s="31"/>
      <c r="C64" s="51"/>
      <c r="D64" s="200" t="s">
        <v>84</v>
      </c>
      <c r="E64" s="733"/>
      <c r="F64" s="202"/>
      <c r="G64" s="985"/>
      <c r="H64" s="977"/>
      <c r="I64" s="972"/>
      <c r="J64" s="607"/>
      <c r="K64" s="984"/>
      <c r="L64" s="986"/>
      <c r="M64" s="555"/>
      <c r="N64" s="984"/>
      <c r="O64" s="986"/>
      <c r="P64" s="555"/>
      <c r="Q64" s="59" t="s">
        <v>85</v>
      </c>
      <c r="R64" s="38"/>
      <c r="S64" s="204">
        <v>4</v>
      </c>
      <c r="T64" s="40">
        <v>4</v>
      </c>
      <c r="U64" s="40"/>
    </row>
    <row r="65" spans="1:21" ht="161.25" customHeight="1" x14ac:dyDescent="0.2">
      <c r="A65" s="688"/>
      <c r="B65" s="31"/>
      <c r="C65" s="51"/>
      <c r="D65" s="892" t="s">
        <v>86</v>
      </c>
      <c r="E65" s="733"/>
      <c r="F65" s="202"/>
      <c r="G65" s="234" t="s">
        <v>26</v>
      </c>
      <c r="H65" s="536"/>
      <c r="I65" s="765">
        <v>12.1</v>
      </c>
      <c r="J65" s="1012">
        <f>I65-H65</f>
        <v>12.1</v>
      </c>
      <c r="K65" s="942"/>
      <c r="L65" s="563"/>
      <c r="M65" s="564"/>
      <c r="N65" s="942"/>
      <c r="O65" s="563"/>
      <c r="P65" s="564"/>
      <c r="Q65" s="889" t="s">
        <v>87</v>
      </c>
      <c r="R65" s="205" t="s">
        <v>265</v>
      </c>
      <c r="S65" s="206">
        <v>7</v>
      </c>
      <c r="T65" s="207">
        <v>7</v>
      </c>
      <c r="U65" s="893" t="s">
        <v>282</v>
      </c>
    </row>
    <row r="66" spans="1:21" ht="24.75" customHeight="1" x14ac:dyDescent="0.2">
      <c r="A66" s="688"/>
      <c r="B66" s="31"/>
      <c r="C66" s="51"/>
      <c r="D66" s="1223" t="s">
        <v>88</v>
      </c>
      <c r="E66" s="733"/>
      <c r="F66" s="202"/>
      <c r="G66" s="737"/>
      <c r="H66" s="715"/>
      <c r="I66" s="743"/>
      <c r="J66" s="286"/>
      <c r="K66" s="796"/>
      <c r="L66" s="801"/>
      <c r="M66" s="797"/>
      <c r="N66" s="796"/>
      <c r="O66" s="801"/>
      <c r="P66" s="797"/>
      <c r="Q66" s="144" t="s">
        <v>89</v>
      </c>
      <c r="R66" s="209">
        <v>1</v>
      </c>
      <c r="S66" s="210">
        <v>1</v>
      </c>
      <c r="T66" s="211">
        <v>1</v>
      </c>
      <c r="U66" s="211"/>
    </row>
    <row r="67" spans="1:21" ht="19.5" customHeight="1" thickBot="1" x14ac:dyDescent="0.25">
      <c r="A67" s="693"/>
      <c r="B67" s="18"/>
      <c r="C67" s="166"/>
      <c r="D67" s="1220"/>
      <c r="E67" s="681"/>
      <c r="F67" s="682"/>
      <c r="G67" s="176" t="s">
        <v>30</v>
      </c>
      <c r="H67" s="143">
        <f>SUM(H59:H66)</f>
        <v>291.39999999999998</v>
      </c>
      <c r="I67" s="581">
        <f>SUM(I59:I66)</f>
        <v>303.5</v>
      </c>
      <c r="J67" s="581">
        <f>SUM(J59:J66)</f>
        <v>12.1</v>
      </c>
      <c r="K67" s="143">
        <f>SUM(K59:K66)</f>
        <v>401.9</v>
      </c>
      <c r="L67" s="581">
        <f>SUM(L59:L66)</f>
        <v>401.9</v>
      </c>
      <c r="M67" s="580"/>
      <c r="N67" s="143">
        <f>SUM(N59:N66)</f>
        <v>401.9</v>
      </c>
      <c r="O67" s="581">
        <f>SUM(O59:O66)</f>
        <v>401.9</v>
      </c>
      <c r="P67" s="580">
        <f>SUM(P59:P66)</f>
        <v>0</v>
      </c>
      <c r="Q67" s="212"/>
      <c r="R67" s="213"/>
      <c r="S67" s="214"/>
      <c r="T67" s="215"/>
      <c r="U67" s="215"/>
    </row>
    <row r="68" spans="1:21" ht="42" customHeight="1" x14ac:dyDescent="0.2">
      <c r="A68" s="692" t="s">
        <v>21</v>
      </c>
      <c r="B68" s="19" t="s">
        <v>21</v>
      </c>
      <c r="C68" s="159" t="s">
        <v>90</v>
      </c>
      <c r="D68" s="216" t="s">
        <v>91</v>
      </c>
      <c r="E68" s="717"/>
      <c r="F68" s="719">
        <v>2</v>
      </c>
      <c r="G68" s="54" t="s">
        <v>26</v>
      </c>
      <c r="H68" s="184">
        <v>93.1</v>
      </c>
      <c r="I68" s="864">
        <f>93.1+5.5</f>
        <v>98.6</v>
      </c>
      <c r="J68" s="865">
        <f>+I68-H68</f>
        <v>5.5</v>
      </c>
      <c r="K68" s="436">
        <v>97.6</v>
      </c>
      <c r="L68" s="583">
        <v>97.6</v>
      </c>
      <c r="M68" s="584"/>
      <c r="N68" s="436">
        <v>12</v>
      </c>
      <c r="O68" s="583">
        <v>12</v>
      </c>
      <c r="P68" s="584"/>
      <c r="Q68" s="217"/>
      <c r="R68" s="218"/>
      <c r="S68" s="29"/>
      <c r="T68" s="219"/>
      <c r="U68" s="30"/>
    </row>
    <row r="69" spans="1:21" ht="27.75" customHeight="1" x14ac:dyDescent="0.2">
      <c r="A69" s="688"/>
      <c r="B69" s="31"/>
      <c r="C69" s="51"/>
      <c r="D69" s="724" t="s">
        <v>92</v>
      </c>
      <c r="E69" s="726"/>
      <c r="F69" s="58"/>
      <c r="G69" s="68"/>
      <c r="H69" s="192"/>
      <c r="I69" s="596"/>
      <c r="J69" s="449"/>
      <c r="K69" s="72"/>
      <c r="L69" s="561"/>
      <c r="M69" s="562"/>
      <c r="N69" s="72"/>
      <c r="O69" s="561"/>
      <c r="P69" s="562"/>
      <c r="Q69" s="59" t="s">
        <v>93</v>
      </c>
      <c r="R69" s="221">
        <v>1</v>
      </c>
      <c r="S69" s="222"/>
      <c r="T69" s="223"/>
      <c r="U69" s="223"/>
    </row>
    <row r="70" spans="1:21" ht="29.25" customHeight="1" x14ac:dyDescent="0.2">
      <c r="A70" s="688"/>
      <c r="B70" s="31"/>
      <c r="C70" s="51"/>
      <c r="D70" s="714"/>
      <c r="E70" s="726"/>
      <c r="F70" s="58"/>
      <c r="G70" s="68"/>
      <c r="H70" s="192"/>
      <c r="I70" s="596"/>
      <c r="J70" s="449"/>
      <c r="K70" s="72"/>
      <c r="L70" s="561"/>
      <c r="M70" s="562"/>
      <c r="N70" s="72"/>
      <c r="O70" s="561"/>
      <c r="P70" s="562"/>
      <c r="Q70" s="716" t="s">
        <v>94</v>
      </c>
      <c r="R70" s="74"/>
      <c r="S70" s="225">
        <v>1</v>
      </c>
      <c r="T70" s="727"/>
      <c r="U70" s="76"/>
    </row>
    <row r="71" spans="1:21" ht="17.25" customHeight="1" x14ac:dyDescent="0.2">
      <c r="A71" s="688"/>
      <c r="B71" s="31"/>
      <c r="C71" s="51"/>
      <c r="D71" s="714"/>
      <c r="E71" s="726"/>
      <c r="F71" s="58"/>
      <c r="G71" s="68"/>
      <c r="H71" s="192"/>
      <c r="I71" s="596"/>
      <c r="J71" s="449"/>
      <c r="K71" s="72"/>
      <c r="L71" s="561"/>
      <c r="M71" s="562"/>
      <c r="N71" s="72"/>
      <c r="O71" s="561"/>
      <c r="P71" s="562"/>
      <c r="Q71" s="716" t="s">
        <v>95</v>
      </c>
      <c r="R71" s="74"/>
      <c r="S71" s="225"/>
      <c r="T71" s="227">
        <v>1</v>
      </c>
      <c r="U71" s="76"/>
    </row>
    <row r="72" spans="1:21" ht="17.25" customHeight="1" x14ac:dyDescent="0.2">
      <c r="A72" s="688"/>
      <c r="B72" s="31"/>
      <c r="C72" s="51"/>
      <c r="D72" s="714"/>
      <c r="E72" s="726"/>
      <c r="F72" s="58"/>
      <c r="G72" s="68"/>
      <c r="H72" s="192"/>
      <c r="I72" s="596"/>
      <c r="J72" s="449"/>
      <c r="K72" s="72"/>
      <c r="L72" s="561"/>
      <c r="M72" s="562"/>
      <c r="N72" s="72"/>
      <c r="O72" s="561"/>
      <c r="P72" s="562"/>
      <c r="Q72" s="716" t="s">
        <v>96</v>
      </c>
      <c r="R72" s="228"/>
      <c r="S72" s="204">
        <v>80</v>
      </c>
      <c r="T72" s="89">
        <v>100</v>
      </c>
      <c r="U72" s="40"/>
    </row>
    <row r="73" spans="1:21" ht="30" customHeight="1" x14ac:dyDescent="0.2">
      <c r="A73" s="688"/>
      <c r="B73" s="31"/>
      <c r="C73" s="51"/>
      <c r="D73" s="343" t="s">
        <v>97</v>
      </c>
      <c r="E73" s="733"/>
      <c r="F73" s="202"/>
      <c r="G73" s="737"/>
      <c r="H73" s="192"/>
      <c r="I73" s="596"/>
      <c r="J73" s="449"/>
      <c r="K73" s="72"/>
      <c r="L73" s="561"/>
      <c r="M73" s="562"/>
      <c r="N73" s="72"/>
      <c r="O73" s="561"/>
      <c r="P73" s="562"/>
      <c r="Q73" s="229" t="s">
        <v>98</v>
      </c>
      <c r="R73" s="230">
        <v>3</v>
      </c>
      <c r="S73" s="43">
        <v>3</v>
      </c>
      <c r="T73" s="231"/>
      <c r="U73" s="40"/>
    </row>
    <row r="74" spans="1:21" ht="30" customHeight="1" x14ac:dyDescent="0.2">
      <c r="A74" s="688"/>
      <c r="B74" s="31"/>
      <c r="C74" s="51"/>
      <c r="D74" s="347"/>
      <c r="E74" s="733"/>
      <c r="F74" s="202"/>
      <c r="G74" s="737"/>
      <c r="H74" s="192"/>
      <c r="I74" s="596"/>
      <c r="J74" s="449"/>
      <c r="K74" s="72"/>
      <c r="L74" s="561"/>
      <c r="M74" s="562"/>
      <c r="N74" s="72"/>
      <c r="O74" s="561"/>
      <c r="P74" s="562"/>
      <c r="Q74" s="144" t="s">
        <v>99</v>
      </c>
      <c r="R74" s="232">
        <v>2</v>
      </c>
      <c r="S74" s="233">
        <v>2</v>
      </c>
      <c r="T74" s="227"/>
      <c r="U74" s="44"/>
    </row>
    <row r="75" spans="1:21" s="862" customFormat="1" ht="17.25" customHeight="1" x14ac:dyDescent="0.2">
      <c r="A75" s="688"/>
      <c r="B75" s="31"/>
      <c r="C75" s="51"/>
      <c r="D75" s="611"/>
      <c r="E75" s="854"/>
      <c r="F75" s="202"/>
      <c r="G75" s="855"/>
      <c r="H75" s="192"/>
      <c r="I75" s="596"/>
      <c r="J75" s="449"/>
      <c r="K75" s="72"/>
      <c r="L75" s="561"/>
      <c r="M75" s="560"/>
      <c r="N75" s="72"/>
      <c r="O75" s="561"/>
      <c r="P75" s="560"/>
      <c r="Q75" s="868" t="s">
        <v>100</v>
      </c>
      <c r="R75" s="230">
        <v>53</v>
      </c>
      <c r="S75" s="75">
        <v>53</v>
      </c>
      <c r="T75" s="227"/>
      <c r="U75" s="44"/>
    </row>
    <row r="76" spans="1:21" s="862" customFormat="1" ht="67.5" customHeight="1" x14ac:dyDescent="0.2">
      <c r="A76" s="688"/>
      <c r="B76" s="31"/>
      <c r="C76" s="51"/>
      <c r="D76" s="869" t="s">
        <v>266</v>
      </c>
      <c r="E76" s="854"/>
      <c r="F76" s="202"/>
      <c r="G76" s="855"/>
      <c r="H76" s="192"/>
      <c r="I76" s="596"/>
      <c r="J76" s="449"/>
      <c r="K76" s="72"/>
      <c r="L76" s="561"/>
      <c r="M76" s="560"/>
      <c r="N76" s="72"/>
      <c r="O76" s="561"/>
      <c r="P76" s="560"/>
      <c r="Q76" s="870" t="s">
        <v>274</v>
      </c>
      <c r="R76" s="871">
        <v>3</v>
      </c>
      <c r="S76" s="75"/>
      <c r="T76" s="227"/>
      <c r="U76" s="1283" t="s">
        <v>283</v>
      </c>
    </row>
    <row r="77" spans="1:21" s="180" customFormat="1" ht="15.75" customHeight="1" thickBot="1" x14ac:dyDescent="0.25">
      <c r="A77" s="693"/>
      <c r="B77" s="18"/>
      <c r="C77" s="166"/>
      <c r="D77" s="355"/>
      <c r="E77" s="175"/>
      <c r="F77" s="720"/>
      <c r="G77" s="176" t="s">
        <v>30</v>
      </c>
      <c r="H77" s="143">
        <f>SUM(H68:H74)</f>
        <v>93.1</v>
      </c>
      <c r="I77" s="581">
        <f>SUM(I68:I74)</f>
        <v>98.6</v>
      </c>
      <c r="J77" s="581">
        <f>SUM(J68:J74)</f>
        <v>5.5</v>
      </c>
      <c r="K77" s="143">
        <f t="shared" ref="K77:L77" si="11">SUM(K68:K74)</f>
        <v>97.6</v>
      </c>
      <c r="L77" s="581">
        <f t="shared" si="11"/>
        <v>97.6</v>
      </c>
      <c r="M77" s="580"/>
      <c r="N77" s="143">
        <f t="shared" ref="N77" si="12">SUM(N68:N74)</f>
        <v>12</v>
      </c>
      <c r="O77" s="581">
        <f t="shared" ref="O77:P77" si="13">SUM(O68:O74)</f>
        <v>12</v>
      </c>
      <c r="P77" s="580">
        <f t="shared" si="13"/>
        <v>0</v>
      </c>
      <c r="Q77" s="866"/>
      <c r="R77" s="867"/>
      <c r="S77" s="156"/>
      <c r="T77" s="372"/>
      <c r="U77" s="1453"/>
    </row>
    <row r="78" spans="1:21" ht="30.75" customHeight="1" x14ac:dyDescent="0.2">
      <c r="A78" s="688" t="s">
        <v>21</v>
      </c>
      <c r="B78" s="31" t="s">
        <v>21</v>
      </c>
      <c r="C78" s="51" t="s">
        <v>101</v>
      </c>
      <c r="D78" s="1273" t="s">
        <v>102</v>
      </c>
      <c r="E78" s="733"/>
      <c r="F78" s="202">
        <v>2</v>
      </c>
      <c r="G78" s="234" t="s">
        <v>26</v>
      </c>
      <c r="H78" s="235"/>
      <c r="I78" s="601"/>
      <c r="J78" s="600"/>
      <c r="K78" s="796">
        <v>7</v>
      </c>
      <c r="L78" s="801">
        <v>7</v>
      </c>
      <c r="M78" s="797"/>
      <c r="N78" s="796">
        <v>7</v>
      </c>
      <c r="O78" s="801">
        <v>7</v>
      </c>
      <c r="P78" s="797"/>
      <c r="Q78" s="236" t="s">
        <v>103</v>
      </c>
      <c r="R78" s="64"/>
      <c r="S78" s="237">
        <v>1</v>
      </c>
      <c r="T78" s="66">
        <v>1</v>
      </c>
      <c r="U78" s="66"/>
    </row>
    <row r="79" spans="1:21" ht="16.5" customHeight="1" thickBot="1" x14ac:dyDescent="0.25">
      <c r="A79" s="695"/>
      <c r="B79" s="18"/>
      <c r="C79" s="239"/>
      <c r="D79" s="1220"/>
      <c r="E79" s="718"/>
      <c r="F79" s="241"/>
      <c r="G79" s="242" t="s">
        <v>30</v>
      </c>
      <c r="H79" s="123"/>
      <c r="I79" s="575"/>
      <c r="J79" s="574"/>
      <c r="K79" s="123">
        <f t="shared" ref="K79:L79" si="14">SUM(K78)</f>
        <v>7</v>
      </c>
      <c r="L79" s="575">
        <f t="shared" si="14"/>
        <v>7</v>
      </c>
      <c r="M79" s="576"/>
      <c r="N79" s="123">
        <f t="shared" ref="N79" si="15">SUM(N78)</f>
        <v>7</v>
      </c>
      <c r="O79" s="575">
        <f t="shared" ref="O79:P79" si="16">SUM(O78)</f>
        <v>7</v>
      </c>
      <c r="P79" s="576">
        <f t="shared" si="16"/>
        <v>0</v>
      </c>
      <c r="Q79" s="243" t="s">
        <v>104</v>
      </c>
      <c r="R79" s="155"/>
      <c r="S79" s="244">
        <v>50</v>
      </c>
      <c r="T79" s="157">
        <v>50</v>
      </c>
      <c r="U79" s="157"/>
    </row>
    <row r="80" spans="1:21" ht="13.5" thickBot="1" x14ac:dyDescent="0.25">
      <c r="A80" s="691" t="s">
        <v>21</v>
      </c>
      <c r="B80" s="245" t="s">
        <v>21</v>
      </c>
      <c r="C80" s="1289" t="s">
        <v>105</v>
      </c>
      <c r="D80" s="1290"/>
      <c r="E80" s="1290"/>
      <c r="F80" s="1290"/>
      <c r="G80" s="1291"/>
      <c r="H80" s="246">
        <f>+H79+H77+H67+H58+H56+H54+H51+H46+H42+H31</f>
        <v>1711.7</v>
      </c>
      <c r="I80" s="603">
        <f t="shared" ref="I80:P80" si="17">+I79+I77+I67+I58+I56+I54+I51+I46+I42+I31</f>
        <v>1729.3</v>
      </c>
      <c r="J80" s="602">
        <f t="shared" si="17"/>
        <v>17.600000000000023</v>
      </c>
      <c r="K80" s="246">
        <f t="shared" si="17"/>
        <v>1843.7</v>
      </c>
      <c r="L80" s="603">
        <f t="shared" si="17"/>
        <v>1843.7</v>
      </c>
      <c r="M80" s="602">
        <f t="shared" si="17"/>
        <v>0</v>
      </c>
      <c r="N80" s="246">
        <f t="shared" si="17"/>
        <v>1743.1</v>
      </c>
      <c r="O80" s="603">
        <f t="shared" si="17"/>
        <v>1743.1</v>
      </c>
      <c r="P80" s="602">
        <f t="shared" si="17"/>
        <v>0</v>
      </c>
      <c r="Q80" s="1292"/>
      <c r="R80" s="1293"/>
      <c r="S80" s="1293"/>
      <c r="T80" s="1293"/>
      <c r="U80" s="1294"/>
    </row>
    <row r="81" spans="1:21" ht="13.5" thickBot="1" x14ac:dyDescent="0.25">
      <c r="A81" s="689" t="s">
        <v>21</v>
      </c>
      <c r="B81" s="247" t="s">
        <v>32</v>
      </c>
      <c r="C81" s="1236" t="s">
        <v>106</v>
      </c>
      <c r="D81" s="1237"/>
      <c r="E81" s="1237"/>
      <c r="F81" s="1237"/>
      <c r="G81" s="1237"/>
      <c r="H81" s="1237"/>
      <c r="I81" s="1237"/>
      <c r="J81" s="1237"/>
      <c r="K81" s="1237"/>
      <c r="L81" s="1237"/>
      <c r="M81" s="1237"/>
      <c r="N81" s="1237"/>
      <c r="O81" s="1237"/>
      <c r="P81" s="1237"/>
      <c r="Q81" s="1237"/>
      <c r="R81" s="1237"/>
      <c r="S81" s="1237"/>
      <c r="T81" s="1237"/>
      <c r="U81" s="1238"/>
    </row>
    <row r="82" spans="1:21" ht="15" customHeight="1" x14ac:dyDescent="0.2">
      <c r="A82" s="689" t="s">
        <v>21</v>
      </c>
      <c r="B82" s="19" t="s">
        <v>32</v>
      </c>
      <c r="C82" s="948" t="s">
        <v>21</v>
      </c>
      <c r="D82" s="1411" t="s">
        <v>107</v>
      </c>
      <c r="E82" s="949" t="s">
        <v>25</v>
      </c>
      <c r="F82" s="936" t="s">
        <v>34</v>
      </c>
      <c r="G82" s="950" t="s">
        <v>26</v>
      </c>
      <c r="H82" s="97">
        <v>4436.3</v>
      </c>
      <c r="I82" s="872">
        <f>4436.3+5</f>
        <v>4441.3</v>
      </c>
      <c r="J82" s="873">
        <f>+I82-H82</f>
        <v>5</v>
      </c>
      <c r="K82" s="97">
        <v>4386.2</v>
      </c>
      <c r="L82" s="571">
        <v>4386.2</v>
      </c>
      <c r="M82" s="683"/>
      <c r="N82" s="97">
        <v>4342</v>
      </c>
      <c r="O82" s="571">
        <v>4342</v>
      </c>
      <c r="P82" s="683"/>
      <c r="Q82" s="251" t="s">
        <v>108</v>
      </c>
      <c r="R82" s="252">
        <v>1136</v>
      </c>
      <c r="S82" s="253">
        <v>1245</v>
      </c>
      <c r="T82" s="254">
        <v>1297</v>
      </c>
      <c r="U82" s="1395" t="s">
        <v>259</v>
      </c>
    </row>
    <row r="83" spans="1:21" ht="15" customHeight="1" x14ac:dyDescent="0.2">
      <c r="A83" s="690"/>
      <c r="B83" s="31"/>
      <c r="C83" s="316"/>
      <c r="D83" s="1412"/>
      <c r="E83" s="319"/>
      <c r="F83" s="925"/>
      <c r="G83" s="951" t="s">
        <v>109</v>
      </c>
      <c r="H83" s="112">
        <v>413.9</v>
      </c>
      <c r="I83" s="939">
        <v>413.9</v>
      </c>
      <c r="J83" s="573"/>
      <c r="K83" s="112">
        <v>420.7</v>
      </c>
      <c r="L83" s="939">
        <v>420.7</v>
      </c>
      <c r="M83" s="263"/>
      <c r="N83" s="112">
        <v>428.1</v>
      </c>
      <c r="O83" s="939">
        <v>428.1</v>
      </c>
      <c r="P83" s="263"/>
      <c r="Q83" s="1283" t="s">
        <v>110</v>
      </c>
      <c r="R83" s="258">
        <v>1467</v>
      </c>
      <c r="S83" s="259">
        <v>1480</v>
      </c>
      <c r="T83" s="260">
        <v>1498</v>
      </c>
      <c r="U83" s="1396"/>
    </row>
    <row r="84" spans="1:21" ht="15" customHeight="1" x14ac:dyDescent="0.2">
      <c r="A84" s="690"/>
      <c r="B84" s="31"/>
      <c r="C84" s="316"/>
      <c r="D84" s="952"/>
      <c r="E84" s="319"/>
      <c r="F84" s="925"/>
      <c r="G84" s="953" t="s">
        <v>251</v>
      </c>
      <c r="H84" s="764"/>
      <c r="I84" s="678">
        <v>61.4</v>
      </c>
      <c r="J84" s="677">
        <f>+I84-H84</f>
        <v>61.4</v>
      </c>
      <c r="K84" s="112"/>
      <c r="L84" s="939"/>
      <c r="M84" s="263"/>
      <c r="N84" s="573"/>
      <c r="O84" s="939"/>
      <c r="P84" s="263"/>
      <c r="Q84" s="1285"/>
      <c r="R84" s="772"/>
      <c r="S84" s="773"/>
      <c r="T84" s="774"/>
      <c r="U84" s="1396"/>
    </row>
    <row r="85" spans="1:21" ht="15" customHeight="1" x14ac:dyDescent="0.2">
      <c r="A85" s="690"/>
      <c r="B85" s="31"/>
      <c r="C85" s="316"/>
      <c r="D85" s="952"/>
      <c r="E85" s="319"/>
      <c r="F85" s="925"/>
      <c r="G85" s="909" t="s">
        <v>257</v>
      </c>
      <c r="H85" s="112"/>
      <c r="I85" s="765">
        <v>20</v>
      </c>
      <c r="J85" s="677">
        <f>+I85-H85</f>
        <v>20</v>
      </c>
      <c r="K85" s="112"/>
      <c r="L85" s="939"/>
      <c r="M85" s="263"/>
      <c r="N85" s="573"/>
      <c r="O85" s="939"/>
      <c r="P85" s="263"/>
      <c r="Q85" s="1283" t="s">
        <v>113</v>
      </c>
      <c r="R85" s="761">
        <v>14</v>
      </c>
      <c r="S85" s="762"/>
      <c r="T85" s="763"/>
      <c r="U85" s="1396"/>
    </row>
    <row r="86" spans="1:21" ht="15" customHeight="1" x14ac:dyDescent="0.2">
      <c r="A86" s="690"/>
      <c r="B86" s="31"/>
      <c r="C86" s="316"/>
      <c r="D86" s="952"/>
      <c r="E86" s="319"/>
      <c r="F86" s="925"/>
      <c r="G86" s="937" t="s">
        <v>111</v>
      </c>
      <c r="H86" s="112">
        <v>46</v>
      </c>
      <c r="I86" s="939">
        <v>46</v>
      </c>
      <c r="J86" s="573"/>
      <c r="K86" s="112"/>
      <c r="L86" s="939"/>
      <c r="M86" s="263"/>
      <c r="N86" s="573"/>
      <c r="O86" s="939"/>
      <c r="P86" s="263"/>
      <c r="Q86" s="1284"/>
      <c r="R86" s="42"/>
      <c r="S86" s="233"/>
      <c r="T86" s="44"/>
      <c r="U86" s="1396"/>
    </row>
    <row r="87" spans="1:21" ht="14.25" customHeight="1" x14ac:dyDescent="0.2">
      <c r="A87" s="690"/>
      <c r="B87" s="31"/>
      <c r="C87" s="316"/>
      <c r="D87" s="952"/>
      <c r="E87" s="319"/>
      <c r="F87" s="925"/>
      <c r="G87" s="937" t="s">
        <v>112</v>
      </c>
      <c r="H87" s="112"/>
      <c r="I87" s="939"/>
      <c r="J87" s="573"/>
      <c r="K87" s="112">
        <v>6.7</v>
      </c>
      <c r="L87" s="939">
        <v>6.7</v>
      </c>
      <c r="M87" s="263"/>
      <c r="N87" s="112"/>
      <c r="O87" s="939"/>
      <c r="P87" s="263"/>
      <c r="Q87" s="1285"/>
      <c r="R87" s="64"/>
      <c r="S87" s="65"/>
      <c r="T87" s="66"/>
      <c r="U87" s="1396"/>
    </row>
    <row r="88" spans="1:21" ht="18" customHeight="1" x14ac:dyDescent="0.2">
      <c r="A88" s="690"/>
      <c r="B88" s="31"/>
      <c r="C88" s="316"/>
      <c r="D88" s="952"/>
      <c r="E88" s="319"/>
      <c r="F88" s="925"/>
      <c r="G88" s="954"/>
      <c r="H88" s="922"/>
      <c r="I88" s="929"/>
      <c r="J88" s="286"/>
      <c r="K88" s="922"/>
      <c r="L88" s="929"/>
      <c r="M88" s="931"/>
      <c r="N88" s="286"/>
      <c r="O88" s="929"/>
      <c r="P88" s="931"/>
      <c r="Q88" s="303" t="s">
        <v>114</v>
      </c>
      <c r="R88" s="74">
        <v>30</v>
      </c>
      <c r="S88" s="141">
        <v>29</v>
      </c>
      <c r="T88" s="40">
        <v>25</v>
      </c>
      <c r="U88" s="1397"/>
    </row>
    <row r="89" spans="1:21" ht="38.25" customHeight="1" x14ac:dyDescent="0.2">
      <c r="A89" s="690"/>
      <c r="B89" s="31"/>
      <c r="C89" s="316"/>
      <c r="D89" s="1413" t="s">
        <v>115</v>
      </c>
      <c r="E89" s="319"/>
      <c r="F89" s="925"/>
      <c r="G89" s="927"/>
      <c r="H89" s="933"/>
      <c r="I89" s="930"/>
      <c r="J89" s="297"/>
      <c r="K89" s="933"/>
      <c r="L89" s="930"/>
      <c r="M89" s="932"/>
      <c r="N89" s="933"/>
      <c r="O89" s="930"/>
      <c r="P89" s="932"/>
      <c r="Q89" s="1416" t="s">
        <v>288</v>
      </c>
      <c r="R89" s="919">
        <v>3</v>
      </c>
      <c r="S89" s="141"/>
      <c r="T89" s="76"/>
      <c r="U89" s="1283" t="s">
        <v>278</v>
      </c>
    </row>
    <row r="90" spans="1:21" ht="38.25" customHeight="1" x14ac:dyDescent="0.2">
      <c r="A90" s="690"/>
      <c r="B90" s="31"/>
      <c r="C90" s="316"/>
      <c r="D90" s="1414"/>
      <c r="E90" s="319"/>
      <c r="F90" s="925"/>
      <c r="G90" s="927"/>
      <c r="H90" s="933"/>
      <c r="I90" s="930"/>
      <c r="J90" s="297"/>
      <c r="K90" s="933"/>
      <c r="L90" s="930"/>
      <c r="M90" s="932"/>
      <c r="N90" s="297"/>
      <c r="O90" s="930"/>
      <c r="P90" s="932"/>
      <c r="Q90" s="1417"/>
      <c r="R90" s="920"/>
      <c r="S90" s="153"/>
      <c r="T90" s="44"/>
      <c r="U90" s="1284"/>
    </row>
    <row r="91" spans="1:21" ht="28.5" customHeight="1" x14ac:dyDescent="0.2">
      <c r="A91" s="690"/>
      <c r="B91" s="31"/>
      <c r="C91" s="316"/>
      <c r="D91" s="1415"/>
      <c r="E91" s="319"/>
      <c r="F91" s="925"/>
      <c r="G91" s="927"/>
      <c r="H91" s="933"/>
      <c r="I91" s="930"/>
      <c r="J91" s="297"/>
      <c r="K91" s="933"/>
      <c r="L91" s="930"/>
      <c r="M91" s="932"/>
      <c r="N91" s="297"/>
      <c r="O91" s="930"/>
      <c r="P91" s="932"/>
      <c r="Q91" s="955"/>
      <c r="R91" s="42"/>
      <c r="S91" s="153"/>
      <c r="T91" s="44"/>
      <c r="U91" s="1285"/>
    </row>
    <row r="92" spans="1:21" ht="18.75" customHeight="1" x14ac:dyDescent="0.2">
      <c r="A92" s="690"/>
      <c r="B92" s="31"/>
      <c r="C92" s="316"/>
      <c r="D92" s="1219" t="s">
        <v>116</v>
      </c>
      <c r="E92" s="319"/>
      <c r="F92" s="925"/>
      <c r="G92" s="927"/>
      <c r="H92" s="922"/>
      <c r="I92" s="929"/>
      <c r="J92" s="286"/>
      <c r="K92" s="922"/>
      <c r="L92" s="929"/>
      <c r="M92" s="931"/>
      <c r="N92" s="922"/>
      <c r="O92" s="929"/>
      <c r="P92" s="931"/>
      <c r="Q92" s="339"/>
      <c r="R92" s="42"/>
      <c r="S92" s="233"/>
      <c r="T92" s="44"/>
      <c r="U92" s="44"/>
    </row>
    <row r="93" spans="1:21" ht="18.75" customHeight="1" x14ac:dyDescent="0.2">
      <c r="A93" s="690"/>
      <c r="B93" s="31"/>
      <c r="C93" s="316"/>
      <c r="D93" s="1219"/>
      <c r="E93" s="319"/>
      <c r="F93" s="925"/>
      <c r="G93" s="927"/>
      <c r="H93" s="922"/>
      <c r="I93" s="929"/>
      <c r="J93" s="286"/>
      <c r="K93" s="922"/>
      <c r="L93" s="929"/>
      <c r="M93" s="931"/>
      <c r="N93" s="286"/>
      <c r="O93" s="929"/>
      <c r="P93" s="286"/>
      <c r="Q93" s="339"/>
      <c r="R93" s="42"/>
      <c r="S93" s="233"/>
      <c r="T93" s="44"/>
      <c r="U93" s="44"/>
    </row>
    <row r="94" spans="1:21" ht="18.75" customHeight="1" x14ac:dyDescent="0.2">
      <c r="A94" s="690"/>
      <c r="B94" s="31"/>
      <c r="C94" s="316"/>
      <c r="D94" s="1224"/>
      <c r="E94" s="319"/>
      <c r="F94" s="925"/>
      <c r="G94" s="313"/>
      <c r="H94" s="922"/>
      <c r="I94" s="929"/>
      <c r="J94" s="286"/>
      <c r="K94" s="922"/>
      <c r="L94" s="929"/>
      <c r="M94" s="931"/>
      <c r="N94" s="286"/>
      <c r="O94" s="929"/>
      <c r="P94" s="286"/>
      <c r="Q94" s="923"/>
      <c r="R94" s="42"/>
      <c r="S94" s="233"/>
      <c r="T94" s="44"/>
      <c r="U94" s="44"/>
    </row>
    <row r="95" spans="1:21" ht="27.75" customHeight="1" x14ac:dyDescent="0.2">
      <c r="A95" s="690"/>
      <c r="B95" s="31"/>
      <c r="C95" s="956"/>
      <c r="D95" s="1223" t="s">
        <v>117</v>
      </c>
      <c r="E95" s="319"/>
      <c r="F95" s="925"/>
      <c r="G95" s="927"/>
      <c r="H95" s="922"/>
      <c r="I95" s="929"/>
      <c r="J95" s="286"/>
      <c r="K95" s="922"/>
      <c r="L95" s="929"/>
      <c r="M95" s="931"/>
      <c r="N95" s="922"/>
      <c r="O95" s="929"/>
      <c r="P95" s="931"/>
      <c r="Q95" s="1284"/>
      <c r="R95" s="1466"/>
      <c r="S95" s="233"/>
      <c r="T95" s="44"/>
      <c r="U95" s="44"/>
    </row>
    <row r="96" spans="1:21" ht="12" customHeight="1" x14ac:dyDescent="0.2">
      <c r="A96" s="690"/>
      <c r="B96" s="31"/>
      <c r="C96" s="956"/>
      <c r="D96" s="1224"/>
      <c r="E96" s="319"/>
      <c r="F96" s="925"/>
      <c r="G96" s="927"/>
      <c r="H96" s="640"/>
      <c r="I96" s="650"/>
      <c r="J96" s="645"/>
      <c r="K96" s="640"/>
      <c r="L96" s="650"/>
      <c r="M96" s="293"/>
      <c r="N96" s="645"/>
      <c r="O96" s="650"/>
      <c r="P96" s="293"/>
      <c r="Q96" s="1285"/>
      <c r="R96" s="1467"/>
      <c r="S96" s="237"/>
      <c r="T96" s="66"/>
      <c r="U96" s="66"/>
    </row>
    <row r="97" spans="1:21" ht="18.75" customHeight="1" x14ac:dyDescent="0.2">
      <c r="A97" s="696"/>
      <c r="B97" s="31"/>
      <c r="C97" s="310"/>
      <c r="D97" s="1223" t="s">
        <v>118</v>
      </c>
      <c r="E97" s="957"/>
      <c r="F97" s="925"/>
      <c r="G97" s="927"/>
      <c r="H97" s="933"/>
      <c r="I97" s="930"/>
      <c r="J97" s="297"/>
      <c r="K97" s="933"/>
      <c r="L97" s="930"/>
      <c r="M97" s="932"/>
      <c r="N97" s="933"/>
      <c r="O97" s="930"/>
      <c r="P97" s="932"/>
      <c r="Q97" s="1283" t="s">
        <v>119</v>
      </c>
      <c r="R97" s="74">
        <v>805</v>
      </c>
      <c r="S97" s="75">
        <v>850</v>
      </c>
      <c r="T97" s="76">
        <v>850</v>
      </c>
      <c r="U97" s="76"/>
    </row>
    <row r="98" spans="1:21" ht="17.25" customHeight="1" x14ac:dyDescent="0.2">
      <c r="A98" s="696"/>
      <c r="B98" s="31"/>
      <c r="C98" s="310"/>
      <c r="D98" s="1219"/>
      <c r="E98" s="957"/>
      <c r="F98" s="925"/>
      <c r="G98" s="927"/>
      <c r="H98" s="933"/>
      <c r="I98" s="930"/>
      <c r="J98" s="297"/>
      <c r="K98" s="933"/>
      <c r="L98" s="930"/>
      <c r="M98" s="932"/>
      <c r="N98" s="297"/>
      <c r="O98" s="930"/>
      <c r="P98" s="297"/>
      <c r="Q98" s="1284"/>
      <c r="R98" s="42"/>
      <c r="S98" s="233"/>
      <c r="T98" s="44"/>
      <c r="U98" s="44"/>
    </row>
    <row r="99" spans="1:21" ht="18.75" customHeight="1" x14ac:dyDescent="0.2">
      <c r="A99" s="688"/>
      <c r="B99" s="31"/>
      <c r="C99" s="310"/>
      <c r="D99" s="1219"/>
      <c r="E99" s="957"/>
      <c r="F99" s="925"/>
      <c r="G99" s="313"/>
      <c r="H99" s="933"/>
      <c r="I99" s="930"/>
      <c r="J99" s="297"/>
      <c r="K99" s="933"/>
      <c r="L99" s="930"/>
      <c r="M99" s="932"/>
      <c r="N99" s="297"/>
      <c r="O99" s="930"/>
      <c r="P99" s="297"/>
      <c r="Q99" s="1284"/>
      <c r="R99" s="42"/>
      <c r="S99" s="233"/>
      <c r="T99" s="44"/>
      <c r="U99" s="44"/>
    </row>
    <row r="100" spans="1:21" ht="28.5" customHeight="1" x14ac:dyDescent="0.2">
      <c r="A100" s="690"/>
      <c r="B100" s="31"/>
      <c r="C100" s="310"/>
      <c r="D100" s="921" t="s">
        <v>120</v>
      </c>
      <c r="E100" s="957"/>
      <c r="F100" s="925"/>
      <c r="G100" s="927"/>
      <c r="H100" s="922"/>
      <c r="I100" s="929"/>
      <c r="J100" s="286"/>
      <c r="K100" s="922"/>
      <c r="L100" s="929"/>
      <c r="M100" s="931"/>
      <c r="N100" s="286"/>
      <c r="O100" s="929"/>
      <c r="P100" s="286"/>
      <c r="Q100" s="923"/>
      <c r="R100" s="42"/>
      <c r="S100" s="233"/>
      <c r="T100" s="44"/>
      <c r="U100" s="44"/>
    </row>
    <row r="101" spans="1:21" ht="21" customHeight="1" x14ac:dyDescent="0.2">
      <c r="A101" s="688"/>
      <c r="B101" s="31"/>
      <c r="C101" s="316"/>
      <c r="D101" s="1223" t="s">
        <v>121</v>
      </c>
      <c r="E101" s="319"/>
      <c r="F101" s="925"/>
      <c r="G101" s="927"/>
      <c r="H101" s="922"/>
      <c r="I101" s="929"/>
      <c r="J101" s="286"/>
      <c r="K101" s="922"/>
      <c r="L101" s="929"/>
      <c r="M101" s="931"/>
      <c r="N101" s="922"/>
      <c r="O101" s="929"/>
      <c r="P101" s="931"/>
      <c r="Q101" s="1284"/>
      <c r="R101" s="958"/>
      <c r="S101" s="233"/>
      <c r="T101" s="44"/>
      <c r="U101" s="44"/>
    </row>
    <row r="102" spans="1:21" ht="21" customHeight="1" x14ac:dyDescent="0.2">
      <c r="A102" s="688"/>
      <c r="B102" s="31"/>
      <c r="C102" s="316"/>
      <c r="D102" s="1219"/>
      <c r="E102" s="319"/>
      <c r="F102" s="925"/>
      <c r="G102" s="927"/>
      <c r="H102" s="922"/>
      <c r="I102" s="929"/>
      <c r="J102" s="286"/>
      <c r="K102" s="922"/>
      <c r="L102" s="929"/>
      <c r="M102" s="931"/>
      <c r="N102" s="922"/>
      <c r="O102" s="929"/>
      <c r="P102" s="931"/>
      <c r="Q102" s="1284"/>
      <c r="R102" s="958"/>
      <c r="S102" s="233"/>
      <c r="T102" s="44"/>
      <c r="U102" s="44"/>
    </row>
    <row r="103" spans="1:21" ht="18.75" customHeight="1" x14ac:dyDescent="0.2">
      <c r="A103" s="688"/>
      <c r="B103" s="31"/>
      <c r="C103" s="316"/>
      <c r="D103" s="1219" t="s">
        <v>122</v>
      </c>
      <c r="E103" s="319"/>
      <c r="F103" s="925"/>
      <c r="G103" s="927"/>
      <c r="H103" s="922"/>
      <c r="I103" s="929"/>
      <c r="J103" s="286"/>
      <c r="K103" s="922"/>
      <c r="L103" s="929"/>
      <c r="M103" s="931"/>
      <c r="N103" s="922"/>
      <c r="O103" s="929"/>
      <c r="P103" s="931"/>
      <c r="Q103" s="923"/>
      <c r="R103" s="958"/>
      <c r="S103" s="233"/>
      <c r="T103" s="44"/>
      <c r="U103" s="44"/>
    </row>
    <row r="104" spans="1:21" ht="18.75" customHeight="1" x14ac:dyDescent="0.2">
      <c r="A104" s="688"/>
      <c r="B104" s="31"/>
      <c r="C104" s="310"/>
      <c r="D104" s="1219"/>
      <c r="E104" s="333"/>
      <c r="F104" s="925"/>
      <c r="G104" s="927"/>
      <c r="H104" s="922"/>
      <c r="I104" s="929"/>
      <c r="J104" s="286"/>
      <c r="K104" s="922"/>
      <c r="L104" s="929"/>
      <c r="M104" s="931"/>
      <c r="N104" s="922"/>
      <c r="O104" s="929"/>
      <c r="P104" s="931"/>
      <c r="Q104" s="923"/>
      <c r="R104" s="958"/>
      <c r="S104" s="233"/>
      <c r="T104" s="44"/>
      <c r="U104" s="44"/>
    </row>
    <row r="105" spans="1:21" ht="18.75" customHeight="1" x14ac:dyDescent="0.2">
      <c r="A105" s="688"/>
      <c r="B105" s="31"/>
      <c r="C105" s="310"/>
      <c r="D105" s="1219"/>
      <c r="E105" s="333"/>
      <c r="F105" s="925"/>
      <c r="G105" s="927"/>
      <c r="H105" s="922"/>
      <c r="I105" s="929"/>
      <c r="J105" s="286"/>
      <c r="K105" s="922"/>
      <c r="L105" s="929"/>
      <c r="M105" s="931"/>
      <c r="N105" s="922"/>
      <c r="O105" s="929"/>
      <c r="P105" s="931"/>
      <c r="Q105" s="923"/>
      <c r="R105" s="958"/>
      <c r="S105" s="233"/>
      <c r="T105" s="44"/>
      <c r="U105" s="44"/>
    </row>
    <row r="106" spans="1:21" ht="28.5" customHeight="1" x14ac:dyDescent="0.2">
      <c r="A106" s="688"/>
      <c r="B106" s="31"/>
      <c r="C106" s="310"/>
      <c r="D106" s="1219" t="s">
        <v>123</v>
      </c>
      <c r="E106" s="333"/>
      <c r="F106" s="925"/>
      <c r="G106" s="927"/>
      <c r="H106" s="922"/>
      <c r="I106" s="929"/>
      <c r="J106" s="286"/>
      <c r="K106" s="922"/>
      <c r="L106" s="929"/>
      <c r="M106" s="931"/>
      <c r="N106" s="922"/>
      <c r="O106" s="929"/>
      <c r="P106" s="931"/>
      <c r="Q106" s="924" t="s">
        <v>124</v>
      </c>
      <c r="R106" s="302">
        <v>1</v>
      </c>
      <c r="S106" s="237"/>
      <c r="T106" s="66"/>
      <c r="U106" s="66"/>
    </row>
    <row r="107" spans="1:21" ht="28.5" customHeight="1" x14ac:dyDescent="0.2">
      <c r="A107" s="688"/>
      <c r="B107" s="31"/>
      <c r="C107" s="310"/>
      <c r="D107" s="1219"/>
      <c r="E107" s="333"/>
      <c r="F107" s="925"/>
      <c r="G107" s="927"/>
      <c r="H107" s="922"/>
      <c r="I107" s="929"/>
      <c r="J107" s="286"/>
      <c r="K107" s="922"/>
      <c r="L107" s="929"/>
      <c r="M107" s="931"/>
      <c r="N107" s="922"/>
      <c r="O107" s="929"/>
      <c r="P107" s="931"/>
      <c r="Q107" s="303" t="s">
        <v>125</v>
      </c>
      <c r="R107" s="304">
        <v>100</v>
      </c>
      <c r="S107" s="237"/>
      <c r="T107" s="40"/>
      <c r="U107" s="66"/>
    </row>
    <row r="108" spans="1:21" ht="16.5" customHeight="1" x14ac:dyDescent="0.2">
      <c r="A108" s="688"/>
      <c r="B108" s="31"/>
      <c r="C108" s="310"/>
      <c r="D108" s="1219"/>
      <c r="E108" s="333"/>
      <c r="F108" s="925"/>
      <c r="G108" s="927"/>
      <c r="H108" s="922"/>
      <c r="I108" s="929"/>
      <c r="J108" s="286"/>
      <c r="K108" s="922"/>
      <c r="L108" s="929"/>
      <c r="M108" s="931"/>
      <c r="N108" s="922"/>
      <c r="O108" s="929"/>
      <c r="P108" s="931"/>
      <c r="Q108" s="303" t="s">
        <v>126</v>
      </c>
      <c r="R108" s="38"/>
      <c r="S108" s="237">
        <v>100</v>
      </c>
      <c r="T108" s="40"/>
      <c r="U108" s="66"/>
    </row>
    <row r="109" spans="1:21" ht="28.5" customHeight="1" x14ac:dyDescent="0.2">
      <c r="A109" s="688"/>
      <c r="B109" s="31"/>
      <c r="C109" s="310"/>
      <c r="D109" s="1219"/>
      <c r="E109" s="333"/>
      <c r="F109" s="925"/>
      <c r="G109" s="955"/>
      <c r="H109" s="922"/>
      <c r="I109" s="929"/>
      <c r="J109" s="286"/>
      <c r="K109" s="922"/>
      <c r="L109" s="929"/>
      <c r="M109" s="931"/>
      <c r="N109" s="922"/>
      <c r="O109" s="929"/>
      <c r="P109" s="931"/>
      <c r="Q109" s="303" t="s">
        <v>127</v>
      </c>
      <c r="R109" s="306"/>
      <c r="S109" s="204">
        <v>100</v>
      </c>
      <c r="T109" s="76"/>
      <c r="U109" s="76"/>
    </row>
    <row r="110" spans="1:21" ht="22.5" customHeight="1" x14ac:dyDescent="0.2">
      <c r="A110" s="696"/>
      <c r="B110" s="31"/>
      <c r="C110" s="310"/>
      <c r="D110" s="1223" t="s">
        <v>128</v>
      </c>
      <c r="E110" s="1316" t="s">
        <v>129</v>
      </c>
      <c r="F110" s="925"/>
      <c r="G110" s="927"/>
      <c r="H110" s="922"/>
      <c r="I110" s="929"/>
      <c r="J110" s="286"/>
      <c r="K110" s="922"/>
      <c r="L110" s="929"/>
      <c r="M110" s="931"/>
      <c r="N110" s="922"/>
      <c r="O110" s="929"/>
      <c r="P110" s="931"/>
      <c r="Q110" s="1284" t="s">
        <v>130</v>
      </c>
      <c r="R110" s="74">
        <v>1</v>
      </c>
      <c r="S110" s="1398"/>
      <c r="T110" s="1404"/>
      <c r="U110" s="76"/>
    </row>
    <row r="111" spans="1:21" ht="22.5" customHeight="1" x14ac:dyDescent="0.2">
      <c r="A111" s="696"/>
      <c r="B111" s="31"/>
      <c r="C111" s="310"/>
      <c r="D111" s="1219"/>
      <c r="E111" s="1316"/>
      <c r="F111" s="925"/>
      <c r="G111" s="927"/>
      <c r="H111" s="922"/>
      <c r="I111" s="929"/>
      <c r="J111" s="286"/>
      <c r="K111" s="922"/>
      <c r="L111" s="929"/>
      <c r="M111" s="931"/>
      <c r="N111" s="286"/>
      <c r="O111" s="929"/>
      <c r="P111" s="286"/>
      <c r="Q111" s="1284"/>
      <c r="R111" s="42"/>
      <c r="S111" s="1399"/>
      <c r="T111" s="1405"/>
      <c r="U111" s="44"/>
    </row>
    <row r="112" spans="1:21" ht="22.5" customHeight="1" x14ac:dyDescent="0.2">
      <c r="A112" s="696"/>
      <c r="B112" s="31"/>
      <c r="C112" s="316"/>
      <c r="D112" s="1224"/>
      <c r="E112" s="1317"/>
      <c r="F112" s="925"/>
      <c r="G112" s="313"/>
      <c r="H112" s="922"/>
      <c r="I112" s="929"/>
      <c r="J112" s="286"/>
      <c r="K112" s="922"/>
      <c r="L112" s="929"/>
      <c r="M112" s="931"/>
      <c r="N112" s="286"/>
      <c r="O112" s="929"/>
      <c r="P112" s="931"/>
      <c r="Q112" s="1285"/>
      <c r="R112" s="64"/>
      <c r="S112" s="1400"/>
      <c r="T112" s="1406"/>
      <c r="U112" s="66"/>
    </row>
    <row r="113" spans="1:21" ht="25.5" customHeight="1" x14ac:dyDescent="0.2">
      <c r="A113" s="696"/>
      <c r="B113" s="31"/>
      <c r="C113" s="310"/>
      <c r="D113" s="1219" t="s">
        <v>131</v>
      </c>
      <c r="E113" s="311"/>
      <c r="F113" s="312"/>
      <c r="G113" s="313"/>
      <c r="H113" s="922"/>
      <c r="I113" s="929"/>
      <c r="J113" s="286"/>
      <c r="K113" s="922"/>
      <c r="L113" s="929"/>
      <c r="M113" s="931"/>
      <c r="N113" s="286"/>
      <c r="O113" s="929"/>
      <c r="P113" s="286"/>
      <c r="Q113" s="923" t="s">
        <v>132</v>
      </c>
      <c r="R113" s="42">
        <v>1</v>
      </c>
      <c r="S113" s="233"/>
      <c r="T113" s="44"/>
      <c r="U113" s="44"/>
    </row>
    <row r="114" spans="1:21" ht="27" customHeight="1" x14ac:dyDescent="0.2">
      <c r="A114" s="696"/>
      <c r="B114" s="31"/>
      <c r="C114" s="316"/>
      <c r="D114" s="1224"/>
      <c r="E114" s="926"/>
      <c r="F114" s="312"/>
      <c r="G114" s="313"/>
      <c r="H114" s="922"/>
      <c r="I114" s="929"/>
      <c r="J114" s="286"/>
      <c r="K114" s="922"/>
      <c r="L114" s="929"/>
      <c r="M114" s="931"/>
      <c r="N114" s="286"/>
      <c r="O114" s="929"/>
      <c r="P114" s="286"/>
      <c r="Q114" s="923"/>
      <c r="R114" s="42"/>
      <c r="S114" s="233"/>
      <c r="T114" s="44"/>
      <c r="U114" s="44"/>
    </row>
    <row r="115" spans="1:21" ht="21.75" customHeight="1" x14ac:dyDescent="0.2">
      <c r="A115" s="696"/>
      <c r="B115" s="31"/>
      <c r="C115" s="316"/>
      <c r="D115" s="1223" t="s">
        <v>133</v>
      </c>
      <c r="E115" s="319"/>
      <c r="F115" s="925"/>
      <c r="G115" s="927"/>
      <c r="H115" s="922"/>
      <c r="I115" s="929"/>
      <c r="J115" s="286"/>
      <c r="K115" s="922"/>
      <c r="L115" s="929"/>
      <c r="M115" s="931"/>
      <c r="N115" s="922"/>
      <c r="O115" s="929"/>
      <c r="P115" s="931"/>
      <c r="Q115" s="923"/>
      <c r="R115" s="42"/>
      <c r="S115" s="233"/>
      <c r="T115" s="44"/>
      <c r="U115" s="44"/>
    </row>
    <row r="116" spans="1:21" ht="21.75" customHeight="1" x14ac:dyDescent="0.2">
      <c r="A116" s="688"/>
      <c r="B116" s="31"/>
      <c r="C116" s="959"/>
      <c r="D116" s="1224"/>
      <c r="E116" s="319"/>
      <c r="F116" s="925"/>
      <c r="G116" s="927"/>
      <c r="H116" s="922"/>
      <c r="I116" s="929"/>
      <c r="J116" s="286"/>
      <c r="K116" s="922"/>
      <c r="L116" s="929"/>
      <c r="M116" s="931"/>
      <c r="N116" s="286"/>
      <c r="O116" s="929"/>
      <c r="P116" s="931"/>
      <c r="Q116" s="924"/>
      <c r="R116" s="64"/>
      <c r="S116" s="237"/>
      <c r="T116" s="66"/>
      <c r="U116" s="66"/>
    </row>
    <row r="117" spans="1:21" ht="14.25" customHeight="1" x14ac:dyDescent="0.2">
      <c r="A117" s="688"/>
      <c r="B117" s="31"/>
      <c r="C117" s="318"/>
      <c r="D117" s="1223" t="s">
        <v>134</v>
      </c>
      <c r="E117" s="319"/>
      <c r="F117" s="312"/>
      <c r="G117" s="927"/>
      <c r="H117" s="922"/>
      <c r="I117" s="929"/>
      <c r="J117" s="286"/>
      <c r="K117" s="922"/>
      <c r="L117" s="929"/>
      <c r="M117" s="931"/>
      <c r="N117" s="286"/>
      <c r="O117" s="929"/>
      <c r="P117" s="286"/>
      <c r="Q117" s="923" t="s">
        <v>135</v>
      </c>
      <c r="R117" s="42">
        <v>7</v>
      </c>
      <c r="S117" s="233">
        <v>7</v>
      </c>
      <c r="T117" s="44">
        <v>7</v>
      </c>
      <c r="U117" s="44"/>
    </row>
    <row r="118" spans="1:21" ht="14.25" customHeight="1" x14ac:dyDescent="0.2">
      <c r="A118" s="688"/>
      <c r="B118" s="31"/>
      <c r="C118" s="318"/>
      <c r="D118" s="1219"/>
      <c r="E118" s="319"/>
      <c r="F118" s="312"/>
      <c r="G118" s="313"/>
      <c r="H118" s="922"/>
      <c r="I118" s="929"/>
      <c r="J118" s="286"/>
      <c r="K118" s="922"/>
      <c r="L118" s="929"/>
      <c r="M118" s="931"/>
      <c r="N118" s="286"/>
      <c r="O118" s="929"/>
      <c r="P118" s="286"/>
      <c r="Q118" s="923"/>
      <c r="R118" s="42"/>
      <c r="S118" s="233"/>
      <c r="T118" s="44"/>
      <c r="U118" s="44"/>
    </row>
    <row r="119" spans="1:21" ht="15" customHeight="1" thickBot="1" x14ac:dyDescent="0.25">
      <c r="A119" s="691"/>
      <c r="B119" s="18"/>
      <c r="C119" s="960"/>
      <c r="D119" s="1220"/>
      <c r="E119" s="961"/>
      <c r="F119" s="962"/>
      <c r="G119" s="242" t="s">
        <v>30</v>
      </c>
      <c r="H119" s="123">
        <f t="shared" ref="H119:P119" si="18">SUM(H82:H118)</f>
        <v>4896.2</v>
      </c>
      <c r="I119" s="575">
        <f t="shared" si="18"/>
        <v>4982.5999999999995</v>
      </c>
      <c r="J119" s="575">
        <f t="shared" si="18"/>
        <v>86.4</v>
      </c>
      <c r="K119" s="123">
        <f t="shared" ref="K119:L119" si="19">SUM(K82:K118)</f>
        <v>4813.5999999999995</v>
      </c>
      <c r="L119" s="575">
        <f t="shared" si="19"/>
        <v>4813.5999999999995</v>
      </c>
      <c r="M119" s="574"/>
      <c r="N119" s="123">
        <f t="shared" si="18"/>
        <v>4770.1000000000004</v>
      </c>
      <c r="O119" s="575">
        <f t="shared" si="18"/>
        <v>4770.1000000000004</v>
      </c>
      <c r="P119" s="574">
        <f t="shared" si="18"/>
        <v>0</v>
      </c>
      <c r="Q119" s="928"/>
      <c r="R119" s="155"/>
      <c r="S119" s="244"/>
      <c r="T119" s="157"/>
      <c r="U119" s="157"/>
    </row>
    <row r="120" spans="1:21" ht="17.25" customHeight="1" x14ac:dyDescent="0.2">
      <c r="A120" s="689" t="s">
        <v>21</v>
      </c>
      <c r="B120" s="326" t="s">
        <v>32</v>
      </c>
      <c r="C120" s="327" t="s">
        <v>32</v>
      </c>
      <c r="D120" s="711" t="s">
        <v>136</v>
      </c>
      <c r="E120" s="329"/>
      <c r="F120" s="330"/>
      <c r="G120" s="96"/>
      <c r="H120" s="331"/>
      <c r="I120" s="608"/>
      <c r="J120" s="609"/>
      <c r="K120" s="331"/>
      <c r="L120" s="608"/>
      <c r="M120" s="609"/>
      <c r="N120" s="331"/>
      <c r="O120" s="608"/>
      <c r="P120" s="609"/>
      <c r="Q120" s="745"/>
      <c r="R120" s="218"/>
      <c r="S120" s="29"/>
      <c r="T120" s="30"/>
      <c r="U120" s="30"/>
    </row>
    <row r="121" spans="1:21" ht="68.25" customHeight="1" x14ac:dyDescent="0.2">
      <c r="A121" s="690"/>
      <c r="B121" s="31"/>
      <c r="C121" s="135"/>
      <c r="D121" s="710" t="s">
        <v>137</v>
      </c>
      <c r="E121" s="333"/>
      <c r="F121" s="1310">
        <v>2</v>
      </c>
      <c r="G121" s="748" t="s">
        <v>26</v>
      </c>
      <c r="H121" s="715">
        <v>57.2</v>
      </c>
      <c r="I121" s="743">
        <v>57.2</v>
      </c>
      <c r="J121" s="286"/>
      <c r="K121" s="853">
        <v>116.5</v>
      </c>
      <c r="L121" s="856">
        <v>116.5</v>
      </c>
      <c r="M121" s="858"/>
      <c r="N121" s="785"/>
      <c r="O121" s="792"/>
      <c r="P121" s="272"/>
      <c r="Q121" s="303" t="s">
        <v>138</v>
      </c>
      <c r="R121" s="38">
        <v>3</v>
      </c>
      <c r="S121" s="204"/>
      <c r="T121" s="40"/>
      <c r="U121" s="40"/>
    </row>
    <row r="122" spans="1:21" ht="31.5" customHeight="1" x14ac:dyDescent="0.2">
      <c r="A122" s="690"/>
      <c r="B122" s="31"/>
      <c r="C122" s="334"/>
      <c r="D122" s="1223" t="s">
        <v>139</v>
      </c>
      <c r="E122" s="335"/>
      <c r="F122" s="1310"/>
      <c r="G122" s="748"/>
      <c r="H122" s="715"/>
      <c r="I122" s="743"/>
      <c r="J122" s="286"/>
      <c r="K122" s="853"/>
      <c r="L122" s="856"/>
      <c r="M122" s="858"/>
      <c r="N122" s="785"/>
      <c r="O122" s="792"/>
      <c r="P122" s="272"/>
      <c r="Q122" s="303" t="s">
        <v>140</v>
      </c>
      <c r="R122" s="38">
        <v>100</v>
      </c>
      <c r="S122" s="233"/>
      <c r="T122" s="66"/>
      <c r="U122" s="44"/>
    </row>
    <row r="123" spans="1:21" ht="30" customHeight="1" x14ac:dyDescent="0.2">
      <c r="A123" s="690"/>
      <c r="B123" s="31"/>
      <c r="C123" s="336"/>
      <c r="D123" s="1224"/>
      <c r="E123" s="333"/>
      <c r="F123" s="1310"/>
      <c r="G123" s="748"/>
      <c r="H123" s="715"/>
      <c r="I123" s="743"/>
      <c r="J123" s="286"/>
      <c r="K123" s="853"/>
      <c r="L123" s="856"/>
      <c r="M123" s="858"/>
      <c r="N123" s="785"/>
      <c r="O123" s="792"/>
      <c r="P123" s="272"/>
      <c r="Q123" s="303" t="s">
        <v>141</v>
      </c>
      <c r="R123" s="38">
        <v>100</v>
      </c>
      <c r="S123" s="43"/>
      <c r="T123" s="66"/>
      <c r="U123" s="66"/>
    </row>
    <row r="124" spans="1:21" ht="29.25" customHeight="1" x14ac:dyDescent="0.2">
      <c r="A124" s="690"/>
      <c r="B124" s="31"/>
      <c r="C124" s="336"/>
      <c r="D124" s="1223" t="s">
        <v>142</v>
      </c>
      <c r="E124" s="337"/>
      <c r="F124" s="1310"/>
      <c r="G124" s="748"/>
      <c r="H124" s="715"/>
      <c r="I124" s="743"/>
      <c r="J124" s="286"/>
      <c r="K124" s="1271"/>
      <c r="L124" s="1391"/>
      <c r="M124" s="858"/>
      <c r="N124" s="1418"/>
      <c r="O124" s="1392"/>
      <c r="P124" s="1430"/>
      <c r="Q124" s="338" t="s">
        <v>143</v>
      </c>
      <c r="R124" s="74">
        <v>3</v>
      </c>
      <c r="S124" s="225">
        <v>1</v>
      </c>
      <c r="T124" s="76"/>
      <c r="U124" s="76"/>
    </row>
    <row r="125" spans="1:21" ht="36.75" customHeight="1" x14ac:dyDescent="0.2">
      <c r="A125" s="690"/>
      <c r="B125" s="31"/>
      <c r="C125" s="336"/>
      <c r="D125" s="1224"/>
      <c r="E125" s="337"/>
      <c r="F125" s="1311"/>
      <c r="G125" s="748"/>
      <c r="H125" s="715"/>
      <c r="I125" s="743"/>
      <c r="J125" s="286"/>
      <c r="K125" s="1407"/>
      <c r="L125" s="1408"/>
      <c r="M125" s="877"/>
      <c r="N125" s="1419"/>
      <c r="O125" s="1393"/>
      <c r="P125" s="1431"/>
      <c r="Q125" s="339"/>
      <c r="R125" s="64"/>
      <c r="S125" s="237"/>
      <c r="T125" s="66"/>
      <c r="U125" s="66"/>
    </row>
    <row r="126" spans="1:21" ht="30" customHeight="1" x14ac:dyDescent="0.2">
      <c r="A126" s="690"/>
      <c r="B126" s="31"/>
      <c r="C126" s="336"/>
      <c r="D126" s="1223" t="s">
        <v>144</v>
      </c>
      <c r="E126" s="337"/>
      <c r="F126" s="734">
        <v>5</v>
      </c>
      <c r="G126" s="747" t="s">
        <v>26</v>
      </c>
      <c r="H126" s="112">
        <v>53</v>
      </c>
      <c r="I126" s="756">
        <v>53</v>
      </c>
      <c r="J126" s="573"/>
      <c r="K126" s="112">
        <v>284</v>
      </c>
      <c r="L126" s="863">
        <v>284</v>
      </c>
      <c r="M126" s="263"/>
      <c r="N126" s="573">
        <v>368</v>
      </c>
      <c r="O126" s="795">
        <v>368</v>
      </c>
      <c r="P126" s="263"/>
      <c r="Q126" s="340" t="s">
        <v>145</v>
      </c>
      <c r="R126" s="274">
        <v>1</v>
      </c>
      <c r="S126" s="341"/>
      <c r="T126" s="76"/>
      <c r="U126" s="395"/>
    </row>
    <row r="127" spans="1:21" ht="18.75" customHeight="1" x14ac:dyDescent="0.2">
      <c r="A127" s="690"/>
      <c r="B127" s="31"/>
      <c r="C127" s="334"/>
      <c r="D127" s="1224"/>
      <c r="E127" s="337"/>
      <c r="F127" s="730"/>
      <c r="G127" s="748"/>
      <c r="H127" s="715"/>
      <c r="I127" s="743"/>
      <c r="J127" s="286"/>
      <c r="K127" s="853"/>
      <c r="L127" s="856"/>
      <c r="M127" s="858"/>
      <c r="N127" s="802"/>
      <c r="O127" s="816"/>
      <c r="P127" s="805"/>
      <c r="Q127" s="346" t="s">
        <v>146</v>
      </c>
      <c r="R127" s="268"/>
      <c r="S127" s="349">
        <v>40</v>
      </c>
      <c r="T127" s="40">
        <v>100</v>
      </c>
      <c r="U127" s="276"/>
    </row>
    <row r="128" spans="1:21" ht="30.75" customHeight="1" x14ac:dyDescent="0.2">
      <c r="A128" s="690"/>
      <c r="B128" s="31"/>
      <c r="C128" s="336"/>
      <c r="D128" s="347" t="s">
        <v>147</v>
      </c>
      <c r="E128" s="685"/>
      <c r="F128" s="730"/>
      <c r="G128" s="746"/>
      <c r="H128" s="192"/>
      <c r="I128" s="596"/>
      <c r="J128" s="449"/>
      <c r="K128" s="192"/>
      <c r="L128" s="596"/>
      <c r="M128" s="597"/>
      <c r="N128" s="803"/>
      <c r="O128" s="817"/>
      <c r="P128" s="806"/>
      <c r="Q128" s="612" t="s">
        <v>145</v>
      </c>
      <c r="R128" s="283">
        <v>1</v>
      </c>
      <c r="S128" s="397"/>
      <c r="T128" s="44"/>
      <c r="U128" s="398"/>
    </row>
    <row r="129" spans="1:21" ht="19.5" customHeight="1" x14ac:dyDescent="0.2">
      <c r="A129" s="690"/>
      <c r="B129" s="31"/>
      <c r="C129" s="336"/>
      <c r="D129" s="347"/>
      <c r="E129" s="344"/>
      <c r="F129" s="731"/>
      <c r="G129" s="746"/>
      <c r="H129" s="192"/>
      <c r="I129" s="596"/>
      <c r="J129" s="449"/>
      <c r="K129" s="192"/>
      <c r="L129" s="596"/>
      <c r="M129" s="597"/>
      <c r="N129" s="803"/>
      <c r="O129" s="817"/>
      <c r="P129" s="806"/>
      <c r="Q129" s="348" t="s">
        <v>148</v>
      </c>
      <c r="R129" s="268"/>
      <c r="S129" s="349">
        <v>1</v>
      </c>
      <c r="T129" s="40"/>
      <c r="U129" s="276"/>
    </row>
    <row r="130" spans="1:21" ht="29.25" customHeight="1" x14ac:dyDescent="0.2">
      <c r="A130" s="690"/>
      <c r="B130" s="31"/>
      <c r="C130" s="336"/>
      <c r="D130" s="1223" t="s">
        <v>149</v>
      </c>
      <c r="E130" s="337"/>
      <c r="F130" s="734">
        <v>6</v>
      </c>
      <c r="G130" s="747" t="s">
        <v>26</v>
      </c>
      <c r="H130" s="112">
        <v>102.9</v>
      </c>
      <c r="I130" s="756">
        <v>102.9</v>
      </c>
      <c r="J130" s="573"/>
      <c r="K130" s="112">
        <v>100</v>
      </c>
      <c r="L130" s="863">
        <v>100</v>
      </c>
      <c r="M130" s="263"/>
      <c r="N130" s="804"/>
      <c r="O130" s="818"/>
      <c r="P130" s="807"/>
      <c r="Q130" s="722" t="s">
        <v>140</v>
      </c>
      <c r="R130" s="42">
        <v>100</v>
      </c>
      <c r="S130" s="233"/>
      <c r="T130" s="44"/>
      <c r="U130" s="44"/>
    </row>
    <row r="131" spans="1:21" ht="30" customHeight="1" x14ac:dyDescent="0.2">
      <c r="A131" s="690"/>
      <c r="B131" s="31"/>
      <c r="C131" s="336"/>
      <c r="D131" s="1219"/>
      <c r="E131" s="333"/>
      <c r="F131" s="730"/>
      <c r="G131" s="748"/>
      <c r="H131" s="715"/>
      <c r="I131" s="743"/>
      <c r="J131" s="286"/>
      <c r="K131" s="861"/>
      <c r="L131" s="857"/>
      <c r="M131" s="859"/>
      <c r="N131" s="802"/>
      <c r="O131" s="816"/>
      <c r="P131" s="805"/>
      <c r="Q131" s="303" t="s">
        <v>150</v>
      </c>
      <c r="R131" s="38">
        <v>1</v>
      </c>
      <c r="S131" s="204"/>
      <c r="T131" s="40"/>
      <c r="U131" s="40"/>
    </row>
    <row r="132" spans="1:21" ht="29.25" customHeight="1" x14ac:dyDescent="0.2">
      <c r="A132" s="690"/>
      <c r="B132" s="31"/>
      <c r="C132" s="336"/>
      <c r="D132" s="713"/>
      <c r="E132" s="337"/>
      <c r="F132" s="730"/>
      <c r="G132" s="748"/>
      <c r="H132" s="715"/>
      <c r="I132" s="743"/>
      <c r="J132" s="286"/>
      <c r="K132" s="853"/>
      <c r="L132" s="856"/>
      <c r="M132" s="858"/>
      <c r="N132" s="802"/>
      <c r="O132" s="816"/>
      <c r="P132" s="805"/>
      <c r="Q132" s="723" t="s">
        <v>151</v>
      </c>
      <c r="R132" s="64"/>
      <c r="S132" s="237">
        <v>100</v>
      </c>
      <c r="T132" s="66"/>
      <c r="U132" s="66"/>
    </row>
    <row r="133" spans="1:21" ht="23.25" customHeight="1" x14ac:dyDescent="0.2">
      <c r="A133" s="690"/>
      <c r="B133" s="31"/>
      <c r="C133" s="336"/>
      <c r="D133" s="1223" t="s">
        <v>152</v>
      </c>
      <c r="E133" s="335"/>
      <c r="F133" s="730"/>
      <c r="G133" s="748"/>
      <c r="H133" s="715"/>
      <c r="I133" s="743"/>
      <c r="J133" s="286"/>
      <c r="K133" s="853"/>
      <c r="L133" s="856"/>
      <c r="M133" s="858"/>
      <c r="N133" s="802"/>
      <c r="O133" s="816"/>
      <c r="P133" s="805"/>
      <c r="Q133" s="722" t="s">
        <v>153</v>
      </c>
      <c r="R133" s="74">
        <v>138</v>
      </c>
      <c r="S133" s="225"/>
      <c r="T133" s="76"/>
      <c r="U133" s="76"/>
    </row>
    <row r="134" spans="1:21" ht="18" customHeight="1" thickBot="1" x14ac:dyDescent="0.25">
      <c r="A134" s="690"/>
      <c r="B134" s="31"/>
      <c r="C134" s="354"/>
      <c r="D134" s="1220"/>
      <c r="E134" s="356"/>
      <c r="F134" s="720"/>
      <c r="G134" s="122" t="s">
        <v>30</v>
      </c>
      <c r="H134" s="357">
        <f>SUM(H120:H133)</f>
        <v>213.10000000000002</v>
      </c>
      <c r="I134" s="613">
        <f>SUM(I120:I133)</f>
        <v>213.10000000000002</v>
      </c>
      <c r="J134" s="614"/>
      <c r="K134" s="357">
        <f>SUM(K120:K133)</f>
        <v>500.5</v>
      </c>
      <c r="L134" s="613">
        <f>SUM(L120:L133)</f>
        <v>500.5</v>
      </c>
      <c r="M134" s="808"/>
      <c r="N134" s="357">
        <f>SUM(N120:N133)</f>
        <v>368</v>
      </c>
      <c r="O134" s="613">
        <f>SUM(O120:O133)</f>
        <v>368</v>
      </c>
      <c r="P134" s="808">
        <f>SUM(P120:P133)</f>
        <v>0</v>
      </c>
      <c r="Q134" s="359"/>
      <c r="R134" s="283"/>
      <c r="S134" s="169"/>
      <c r="T134" s="324"/>
      <c r="U134" s="170"/>
    </row>
    <row r="135" spans="1:21" ht="28.5" customHeight="1" x14ac:dyDescent="0.2">
      <c r="A135" s="692" t="s">
        <v>21</v>
      </c>
      <c r="B135" s="19" t="s">
        <v>32</v>
      </c>
      <c r="C135" s="159" t="s">
        <v>51</v>
      </c>
      <c r="D135" s="1266" t="s">
        <v>154</v>
      </c>
      <c r="E135" s="360"/>
      <c r="F135" s="719">
        <v>6</v>
      </c>
      <c r="G135" s="54" t="s">
        <v>26</v>
      </c>
      <c r="H135" s="649">
        <v>130.80000000000001</v>
      </c>
      <c r="I135" s="769">
        <v>126.5</v>
      </c>
      <c r="J135" s="770">
        <f>+I135-H135</f>
        <v>-4.3000000000000114</v>
      </c>
      <c r="K135" s="55">
        <v>146.6</v>
      </c>
      <c r="L135" s="552">
        <v>146.6</v>
      </c>
      <c r="M135" s="363"/>
      <c r="N135" s="551">
        <v>146.6</v>
      </c>
      <c r="O135" s="552">
        <v>146.6</v>
      </c>
      <c r="P135" s="363"/>
      <c r="Q135" s="1319" t="s">
        <v>155</v>
      </c>
      <c r="R135" s="56">
        <v>7</v>
      </c>
      <c r="S135" s="364">
        <v>7</v>
      </c>
      <c r="T135" s="57">
        <v>7</v>
      </c>
      <c r="U135" s="1319" t="s">
        <v>259</v>
      </c>
    </row>
    <row r="136" spans="1:21" ht="28.5" customHeight="1" x14ac:dyDescent="0.2">
      <c r="A136" s="688"/>
      <c r="B136" s="31"/>
      <c r="C136" s="365"/>
      <c r="D136" s="1270"/>
      <c r="E136" s="663"/>
      <c r="F136" s="58"/>
      <c r="G136" s="367" t="s">
        <v>156</v>
      </c>
      <c r="H136" s="553">
        <v>15.8</v>
      </c>
      <c r="I136" s="766">
        <v>20.100000000000001</v>
      </c>
      <c r="J136" s="767">
        <f>+I136-H136</f>
        <v>4.3000000000000007</v>
      </c>
      <c r="K136" s="531"/>
      <c r="L136" s="637"/>
      <c r="M136" s="370"/>
      <c r="N136" s="638"/>
      <c r="O136" s="637"/>
      <c r="P136" s="370"/>
      <c r="Q136" s="1296"/>
      <c r="R136" s="281"/>
      <c r="S136" s="284"/>
      <c r="T136" s="728"/>
      <c r="U136" s="1296"/>
    </row>
    <row r="137" spans="1:21" ht="13.5" customHeight="1" thickBot="1" x14ac:dyDescent="0.25">
      <c r="A137" s="691"/>
      <c r="B137" s="18"/>
      <c r="C137" s="320"/>
      <c r="D137" s="1267"/>
      <c r="E137" s="356"/>
      <c r="F137" s="720"/>
      <c r="G137" s="122" t="s">
        <v>30</v>
      </c>
      <c r="H137" s="47">
        <f>SUM(H135:H136)</f>
        <v>146.60000000000002</v>
      </c>
      <c r="I137" s="549">
        <f>SUM(I135:I136)</f>
        <v>146.6</v>
      </c>
      <c r="J137" s="549">
        <f>SUM(J135:J136)</f>
        <v>-1.0658141036401503E-14</v>
      </c>
      <c r="K137" s="47">
        <f>SUM(K135)</f>
        <v>146.6</v>
      </c>
      <c r="L137" s="549">
        <f>SUM(L135)</f>
        <v>146.6</v>
      </c>
      <c r="M137" s="550"/>
      <c r="N137" s="47">
        <f>SUM(N135)</f>
        <v>146.6</v>
      </c>
      <c r="O137" s="549">
        <f>SUM(O135)</f>
        <v>146.6</v>
      </c>
      <c r="P137" s="550">
        <f>SUM(P135)</f>
        <v>0</v>
      </c>
      <c r="Q137" s="1320"/>
      <c r="R137" s="168"/>
      <c r="S137" s="371"/>
      <c r="T137" s="372"/>
      <c r="U137" s="1320"/>
    </row>
    <row r="138" spans="1:21" ht="15.75" customHeight="1" x14ac:dyDescent="0.2">
      <c r="A138" s="689" t="s">
        <v>21</v>
      </c>
      <c r="B138" s="19" t="s">
        <v>32</v>
      </c>
      <c r="C138" s="373" t="s">
        <v>58</v>
      </c>
      <c r="D138" s="1461" t="s">
        <v>157</v>
      </c>
      <c r="E138" s="374"/>
      <c r="F138" s="788">
        <v>5</v>
      </c>
      <c r="G138" s="793" t="s">
        <v>26</v>
      </c>
      <c r="H138" s="112">
        <v>247.7</v>
      </c>
      <c r="I138" s="795">
        <v>247.7</v>
      </c>
      <c r="J138" s="573"/>
      <c r="K138" s="25">
        <v>1403.2</v>
      </c>
      <c r="L138" s="546">
        <v>1403.2</v>
      </c>
      <c r="M138" s="641"/>
      <c r="N138" s="25">
        <v>1734.6</v>
      </c>
      <c r="O138" s="946">
        <f>1734.6-1569+313</f>
        <v>478.59999999999991</v>
      </c>
      <c r="P138" s="1189">
        <f>+O138-N138</f>
        <v>-1256</v>
      </c>
      <c r="Q138" s="376"/>
      <c r="R138" s="162"/>
      <c r="S138" s="364"/>
      <c r="T138" s="57"/>
      <c r="U138" s="57"/>
    </row>
    <row r="139" spans="1:21" ht="15.75" customHeight="1" x14ac:dyDescent="0.2">
      <c r="A139" s="690"/>
      <c r="B139" s="31"/>
      <c r="C139" s="295"/>
      <c r="D139" s="1462"/>
      <c r="E139" s="301"/>
      <c r="F139" s="787"/>
      <c r="G139" s="234" t="s">
        <v>156</v>
      </c>
      <c r="H139" s="381">
        <v>143.6</v>
      </c>
      <c r="I139" s="557">
        <v>143.6</v>
      </c>
      <c r="J139" s="768"/>
      <c r="K139" s="381"/>
      <c r="L139" s="557"/>
      <c r="M139" s="556"/>
      <c r="N139" s="679"/>
      <c r="O139" s="819"/>
      <c r="P139" s="809"/>
      <c r="Q139" s="379"/>
      <c r="R139" s="283"/>
      <c r="S139" s="284"/>
      <c r="T139" s="728"/>
      <c r="U139" s="728"/>
    </row>
    <row r="140" spans="1:21" s="886" customFormat="1" ht="15.75" customHeight="1" x14ac:dyDescent="0.2">
      <c r="A140" s="690"/>
      <c r="B140" s="31"/>
      <c r="C140" s="295"/>
      <c r="D140" s="1462"/>
      <c r="E140" s="301"/>
      <c r="F140" s="884"/>
      <c r="G140" s="909" t="s">
        <v>275</v>
      </c>
      <c r="H140" s="887"/>
      <c r="I140" s="676">
        <v>866.1</v>
      </c>
      <c r="J140" s="675">
        <f>+I140-H140</f>
        <v>866.1</v>
      </c>
      <c r="K140" s="1177"/>
      <c r="L140" s="676">
        <v>1152.3</v>
      </c>
      <c r="M140" s="675">
        <f>+L140-K140</f>
        <v>1152.3</v>
      </c>
      <c r="N140" s="420"/>
      <c r="O140" s="676">
        <v>202</v>
      </c>
      <c r="P140" s="835">
        <f>+O140-N140</f>
        <v>202</v>
      </c>
      <c r="Q140" s="379"/>
      <c r="R140" s="283"/>
      <c r="S140" s="284"/>
      <c r="T140" s="883"/>
      <c r="U140" s="883"/>
    </row>
    <row r="141" spans="1:21" ht="15.75" customHeight="1" x14ac:dyDescent="0.2">
      <c r="A141" s="690"/>
      <c r="B141" s="31"/>
      <c r="C141" s="295"/>
      <c r="D141" s="1462"/>
      <c r="E141" s="301"/>
      <c r="F141" s="787"/>
      <c r="G141" s="793" t="s">
        <v>112</v>
      </c>
      <c r="H141" s="794">
        <v>1232.4000000000001</v>
      </c>
      <c r="I141" s="676">
        <v>130</v>
      </c>
      <c r="J141" s="675">
        <f>+I141-H141</f>
        <v>-1102.4000000000001</v>
      </c>
      <c r="K141" s="1177">
        <v>1276.0999999999999</v>
      </c>
      <c r="L141" s="676">
        <v>370</v>
      </c>
      <c r="M141" s="675">
        <f>+L141-K141</f>
        <v>-906.09999999999991</v>
      </c>
      <c r="N141" s="1177">
        <v>202</v>
      </c>
      <c r="O141" s="676">
        <v>0</v>
      </c>
      <c r="P141" s="835">
        <f>+O141-N141</f>
        <v>-202</v>
      </c>
      <c r="Q141" s="379"/>
      <c r="R141" s="283"/>
      <c r="S141" s="284"/>
      <c r="T141" s="786"/>
      <c r="U141" s="786"/>
    </row>
    <row r="142" spans="1:21" s="791" customFormat="1" ht="15.75" customHeight="1" x14ac:dyDescent="0.2">
      <c r="A142" s="690"/>
      <c r="B142" s="31"/>
      <c r="C142" s="295"/>
      <c r="D142" s="789"/>
      <c r="E142" s="301"/>
      <c r="F142" s="787"/>
      <c r="G142" s="262" t="s">
        <v>162</v>
      </c>
      <c r="H142" s="112">
        <v>64.7</v>
      </c>
      <c r="I142" s="678">
        <v>23.6</v>
      </c>
      <c r="J142" s="675">
        <f>+I142-H142</f>
        <v>-41.1</v>
      </c>
      <c r="K142" s="1177">
        <v>23.6</v>
      </c>
      <c r="L142" s="676">
        <v>64.7</v>
      </c>
      <c r="M142" s="675">
        <f>+L142-K142</f>
        <v>41.1</v>
      </c>
      <c r="N142" s="1177"/>
      <c r="O142" s="1178"/>
      <c r="P142" s="566"/>
      <c r="Q142" s="379"/>
      <c r="R142" s="283"/>
      <c r="S142" s="284"/>
      <c r="T142" s="786"/>
      <c r="U142" s="786"/>
    </row>
    <row r="143" spans="1:21" ht="21.75" customHeight="1" x14ac:dyDescent="0.2">
      <c r="A143" s="690"/>
      <c r="B143" s="31"/>
      <c r="C143" s="51"/>
      <c r="D143" s="1223" t="s">
        <v>158</v>
      </c>
      <c r="E143" s="337"/>
      <c r="F143" s="787"/>
      <c r="G143" s="278"/>
      <c r="H143" s="1138"/>
      <c r="I143" s="1139"/>
      <c r="J143" s="286"/>
      <c r="K143" s="1175"/>
      <c r="L143" s="1173"/>
      <c r="M143" s="297"/>
      <c r="N143" s="1175"/>
      <c r="O143" s="1173"/>
      <c r="P143" s="1174"/>
      <c r="Q143" s="1283" t="s">
        <v>159</v>
      </c>
      <c r="R143" s="74">
        <v>1</v>
      </c>
      <c r="S143" s="380"/>
      <c r="T143" s="727"/>
      <c r="U143" s="727"/>
    </row>
    <row r="144" spans="1:21" ht="21.75" customHeight="1" x14ac:dyDescent="0.2">
      <c r="A144" s="690"/>
      <c r="B144" s="31"/>
      <c r="C144" s="51"/>
      <c r="D144" s="1219"/>
      <c r="E144" s="337"/>
      <c r="F144" s="730"/>
      <c r="G144" s="1141"/>
      <c r="H144" s="1140"/>
      <c r="I144" s="1142"/>
      <c r="J144" s="1143"/>
      <c r="K144" s="1176"/>
      <c r="L144" s="1179"/>
      <c r="M144" s="554"/>
      <c r="N144" s="418"/>
      <c r="O144" s="652"/>
      <c r="P144" s="815"/>
      <c r="Q144" s="1285"/>
      <c r="R144" s="42"/>
      <c r="S144" s="284"/>
      <c r="T144" s="728"/>
      <c r="U144" s="728"/>
    </row>
    <row r="145" spans="1:23" ht="28.5" customHeight="1" x14ac:dyDescent="0.2">
      <c r="A145" s="690"/>
      <c r="B145" s="31"/>
      <c r="C145" s="51"/>
      <c r="D145" s="1420" t="s">
        <v>160</v>
      </c>
      <c r="E145" s="1316"/>
      <c r="F145" s="730"/>
      <c r="G145" s="1146" t="s">
        <v>291</v>
      </c>
      <c r="H145" s="1167">
        <v>33</v>
      </c>
      <c r="I145" s="1168">
        <v>33</v>
      </c>
      <c r="J145" s="1149"/>
      <c r="K145" s="1167">
        <v>90.8</v>
      </c>
      <c r="L145" s="1168">
        <v>90.8</v>
      </c>
      <c r="M145" s="1149"/>
      <c r="N145" s="1167">
        <v>1569</v>
      </c>
      <c r="O145" s="1151">
        <v>313</v>
      </c>
      <c r="P145" s="1190">
        <f>O145-N145</f>
        <v>-1256</v>
      </c>
      <c r="Q145" s="1152" t="s">
        <v>161</v>
      </c>
      <c r="R145" s="1153">
        <v>1</v>
      </c>
      <c r="S145" s="1154"/>
      <c r="T145" s="1155"/>
      <c r="U145" s="1401" t="s">
        <v>294</v>
      </c>
    </row>
    <row r="146" spans="1:23" ht="27.75" customHeight="1" x14ac:dyDescent="0.2">
      <c r="A146" s="690"/>
      <c r="B146" s="31"/>
      <c r="C146" s="51"/>
      <c r="D146" s="1421"/>
      <c r="E146" s="1316"/>
      <c r="F146" s="730"/>
      <c r="G146" s="1146" t="s">
        <v>162</v>
      </c>
      <c r="H146" s="1157"/>
      <c r="I146" s="1158"/>
      <c r="J146" s="1159"/>
      <c r="K146" s="1147"/>
      <c r="L146" s="1151">
        <v>279.2</v>
      </c>
      <c r="M146" s="1188">
        <f>+L146-K146</f>
        <v>279.2</v>
      </c>
      <c r="N146" s="1147"/>
      <c r="O146" s="1148"/>
      <c r="P146" s="1150"/>
      <c r="Q146" s="1160" t="s">
        <v>163</v>
      </c>
      <c r="R146" s="1161"/>
      <c r="S146" s="1162">
        <v>1</v>
      </c>
      <c r="T146" s="1163"/>
      <c r="U146" s="1402"/>
    </row>
    <row r="147" spans="1:23" s="1145" customFormat="1" ht="19.5" customHeight="1" x14ac:dyDescent="0.2">
      <c r="A147" s="690"/>
      <c r="B147" s="31"/>
      <c r="C147" s="51"/>
      <c r="D147" s="1421"/>
      <c r="E147" s="1316"/>
      <c r="F147" s="1144"/>
      <c r="G147" s="1146"/>
      <c r="H147" s="1157"/>
      <c r="I147" s="1158"/>
      <c r="J147" s="1159"/>
      <c r="K147" s="1147"/>
      <c r="L147" s="1151"/>
      <c r="M147" s="1188"/>
      <c r="N147" s="1147"/>
      <c r="O147" s="1148"/>
      <c r="P147" s="1150"/>
      <c r="Q147" s="1170" t="s">
        <v>164</v>
      </c>
      <c r="R147" s="1153"/>
      <c r="S147" s="1171">
        <v>10</v>
      </c>
      <c r="T147" s="1172">
        <v>20</v>
      </c>
      <c r="U147" s="1402"/>
      <c r="W147" s="7"/>
    </row>
    <row r="148" spans="1:23" ht="16.5" customHeight="1" x14ac:dyDescent="0.2">
      <c r="A148" s="690"/>
      <c r="B148" s="31"/>
      <c r="C148" s="51"/>
      <c r="D148" s="1422"/>
      <c r="E148" s="1316"/>
      <c r="F148" s="730"/>
      <c r="G148" s="1156"/>
      <c r="H148" s="1147"/>
      <c r="I148" s="1148"/>
      <c r="J148" s="1149"/>
      <c r="K148" s="1147"/>
      <c r="L148" s="1148"/>
      <c r="M148" s="1149"/>
      <c r="N148" s="1147"/>
      <c r="O148" s="1148"/>
      <c r="P148" s="1150"/>
      <c r="Q148" s="1164"/>
      <c r="R148" s="1165"/>
      <c r="S148" s="1166"/>
      <c r="T148" s="1169">
        <v>10</v>
      </c>
      <c r="U148" s="1403"/>
    </row>
    <row r="149" spans="1:23" ht="26.25" customHeight="1" x14ac:dyDescent="0.2">
      <c r="A149" s="697"/>
      <c r="B149" s="31"/>
      <c r="C149" s="387"/>
      <c r="D149" s="1414" t="s">
        <v>165</v>
      </c>
      <c r="E149" s="388"/>
      <c r="F149" s="58"/>
      <c r="G149" s="913" t="s">
        <v>276</v>
      </c>
      <c r="H149" s="904"/>
      <c r="I149" s="905">
        <v>506.5</v>
      </c>
      <c r="J149" s="906">
        <f>+I149-H149</f>
        <v>506.5</v>
      </c>
      <c r="K149" s="160"/>
      <c r="L149" s="907">
        <v>692</v>
      </c>
      <c r="M149" s="916">
        <f>+L149-K149</f>
        <v>692</v>
      </c>
      <c r="N149" s="1191"/>
      <c r="O149" s="907"/>
      <c r="P149" s="908"/>
      <c r="Q149" s="194" t="s">
        <v>166</v>
      </c>
      <c r="R149" s="283">
        <v>30</v>
      </c>
      <c r="S149" s="397">
        <v>100</v>
      </c>
      <c r="T149" s="66"/>
      <c r="U149" s="1463" t="s">
        <v>286</v>
      </c>
    </row>
    <row r="150" spans="1:23" ht="26.25" customHeight="1" x14ac:dyDescent="0.2">
      <c r="A150" s="697"/>
      <c r="B150" s="31"/>
      <c r="C150" s="387"/>
      <c r="D150" s="1414"/>
      <c r="E150" s="389"/>
      <c r="F150" s="58"/>
      <c r="G150" s="894"/>
      <c r="H150" s="895"/>
      <c r="I150" s="896"/>
      <c r="J150" s="897"/>
      <c r="K150" s="192"/>
      <c r="L150" s="596"/>
      <c r="M150" s="449"/>
      <c r="N150" s="1192"/>
      <c r="O150" s="820"/>
      <c r="P150" s="811"/>
      <c r="Q150" s="229" t="s">
        <v>167</v>
      </c>
      <c r="R150" s="274"/>
      <c r="S150" s="390">
        <v>100</v>
      </c>
      <c r="T150" s="76"/>
      <c r="U150" s="1464"/>
    </row>
    <row r="151" spans="1:23" ht="27" customHeight="1" x14ac:dyDescent="0.2">
      <c r="A151" s="697"/>
      <c r="B151" s="31"/>
      <c r="C151" s="387"/>
      <c r="D151" s="1415"/>
      <c r="E151" s="388"/>
      <c r="F151" s="58"/>
      <c r="G151" s="898"/>
      <c r="H151" s="899"/>
      <c r="I151" s="900"/>
      <c r="J151" s="901"/>
      <c r="K151" s="72"/>
      <c r="L151" s="561"/>
      <c r="M151" s="560"/>
      <c r="N151" s="1193"/>
      <c r="O151" s="821"/>
      <c r="P151" s="812"/>
      <c r="Q151" s="63"/>
      <c r="R151" s="264"/>
      <c r="S151" s="391"/>
      <c r="T151" s="66"/>
      <c r="U151" s="1464"/>
    </row>
    <row r="152" spans="1:23" ht="12.75" customHeight="1" x14ac:dyDescent="0.2">
      <c r="A152" s="690"/>
      <c r="B152" s="31"/>
      <c r="C152" s="51"/>
      <c r="D152" s="1414" t="s">
        <v>168</v>
      </c>
      <c r="E152" s="1295"/>
      <c r="F152" s="58"/>
      <c r="G152" s="903" t="s">
        <v>276</v>
      </c>
      <c r="H152" s="904"/>
      <c r="I152" s="905">
        <v>359.6</v>
      </c>
      <c r="J152" s="906">
        <f>+I152-H152</f>
        <v>359.6</v>
      </c>
      <c r="K152" s="160"/>
      <c r="L152" s="907">
        <v>460.3</v>
      </c>
      <c r="M152" s="916">
        <f>+L152-K152</f>
        <v>460.3</v>
      </c>
      <c r="N152" s="1191"/>
      <c r="O152" s="907">
        <v>202</v>
      </c>
      <c r="P152" s="908">
        <f>+O152-N152</f>
        <v>202</v>
      </c>
      <c r="Q152" s="393" t="s">
        <v>164</v>
      </c>
      <c r="R152" s="394">
        <v>35</v>
      </c>
      <c r="S152" s="341">
        <v>80</v>
      </c>
      <c r="T152" s="395">
        <v>100</v>
      </c>
      <c r="U152" s="1464"/>
    </row>
    <row r="153" spans="1:23" ht="15" customHeight="1" x14ac:dyDescent="0.2">
      <c r="A153" s="690"/>
      <c r="B153" s="31"/>
      <c r="C153" s="51"/>
      <c r="D153" s="1414"/>
      <c r="E153" s="1295"/>
      <c r="F153" s="58"/>
      <c r="G153" s="902"/>
      <c r="H153" s="895"/>
      <c r="I153" s="896"/>
      <c r="J153" s="897"/>
      <c r="K153" s="192"/>
      <c r="L153" s="596"/>
      <c r="M153" s="449"/>
      <c r="N153" s="192"/>
      <c r="O153" s="596"/>
      <c r="P153" s="597"/>
      <c r="Q153" s="749"/>
      <c r="R153" s="396"/>
      <c r="S153" s="397"/>
      <c r="T153" s="398"/>
      <c r="U153" s="1464"/>
    </row>
    <row r="154" spans="1:23" x14ac:dyDescent="0.2">
      <c r="A154" s="690"/>
      <c r="B154" s="31"/>
      <c r="C154" s="51"/>
      <c r="D154" s="1414"/>
      <c r="E154" s="1295"/>
      <c r="F154" s="58"/>
      <c r="G154" s="399"/>
      <c r="H154" s="753"/>
      <c r="I154" s="758"/>
      <c r="J154" s="297"/>
      <c r="K154" s="72"/>
      <c r="L154" s="561"/>
      <c r="M154" s="560"/>
      <c r="N154" s="72"/>
      <c r="O154" s="561"/>
      <c r="P154" s="562"/>
      <c r="Q154" s="749"/>
      <c r="R154" s="396"/>
      <c r="S154" s="397"/>
      <c r="T154" s="398"/>
      <c r="U154" s="1464"/>
    </row>
    <row r="155" spans="1:23" ht="13.5" customHeight="1" x14ac:dyDescent="0.2">
      <c r="A155" s="690"/>
      <c r="B155" s="31"/>
      <c r="C155" s="51"/>
      <c r="D155" s="1414"/>
      <c r="E155" s="1295"/>
      <c r="F155" s="58"/>
      <c r="G155" s="400"/>
      <c r="H155" s="753"/>
      <c r="I155" s="758"/>
      <c r="J155" s="297"/>
      <c r="K155" s="72"/>
      <c r="L155" s="561"/>
      <c r="M155" s="560"/>
      <c r="N155" s="72"/>
      <c r="O155" s="561"/>
      <c r="P155" s="562"/>
      <c r="Q155" s="749"/>
      <c r="R155" s="396"/>
      <c r="S155" s="397"/>
      <c r="T155" s="398"/>
      <c r="U155" s="1464"/>
    </row>
    <row r="156" spans="1:23" ht="15.75" customHeight="1" x14ac:dyDescent="0.2">
      <c r="A156" s="690"/>
      <c r="B156" s="31"/>
      <c r="C156" s="387"/>
      <c r="D156" s="1415"/>
      <c r="E156" s="1295"/>
      <c r="F156" s="58"/>
      <c r="G156" s="202"/>
      <c r="H156" s="616"/>
      <c r="I156" s="617"/>
      <c r="J156" s="618"/>
      <c r="K156" s="616"/>
      <c r="L156" s="617"/>
      <c r="M156" s="618"/>
      <c r="N156" s="616"/>
      <c r="O156" s="617"/>
      <c r="P156" s="813"/>
      <c r="Q156" s="404"/>
      <c r="R156" s="405"/>
      <c r="S156" s="265"/>
      <c r="T156" s="729"/>
      <c r="U156" s="1464"/>
    </row>
    <row r="157" spans="1:23" ht="32.25" customHeight="1" x14ac:dyDescent="0.2">
      <c r="A157" s="690"/>
      <c r="B157" s="31"/>
      <c r="C157" s="51"/>
      <c r="D157" s="1414" t="s">
        <v>169</v>
      </c>
      <c r="E157" s="1295"/>
      <c r="F157" s="58"/>
      <c r="G157" s="910" t="s">
        <v>277</v>
      </c>
      <c r="H157" s="615">
        <v>366.3</v>
      </c>
      <c r="I157" s="905">
        <v>130</v>
      </c>
      <c r="J157" s="906">
        <f>+I157-H157</f>
        <v>-236.3</v>
      </c>
      <c r="K157" s="420">
        <v>123.8</v>
      </c>
      <c r="L157" s="911">
        <v>370</v>
      </c>
      <c r="M157" s="917">
        <f>+L157-K157</f>
        <v>246.2</v>
      </c>
      <c r="N157" s="1194"/>
      <c r="O157" s="911"/>
      <c r="P157" s="912"/>
      <c r="Q157" s="1330" t="s">
        <v>170</v>
      </c>
      <c r="R157" s="42">
        <v>70</v>
      </c>
      <c r="S157" s="233">
        <v>100</v>
      </c>
      <c r="T157" s="44"/>
      <c r="U157" s="1464"/>
    </row>
    <row r="158" spans="1:23" ht="32.25" customHeight="1" x14ac:dyDescent="0.2">
      <c r="A158" s="690"/>
      <c r="B158" s="31"/>
      <c r="C158" s="51"/>
      <c r="D158" s="1414"/>
      <c r="E158" s="1295"/>
      <c r="F158" s="58"/>
      <c r="G158" s="278"/>
      <c r="H158" s="882"/>
      <c r="I158" s="885"/>
      <c r="J158" s="286"/>
      <c r="K158" s="1175"/>
      <c r="L158" s="1173"/>
      <c r="M158" s="297"/>
      <c r="N158" s="1175"/>
      <c r="O158" s="1173"/>
      <c r="P158" s="1174"/>
      <c r="Q158" s="1330"/>
      <c r="R158" s="172"/>
      <c r="S158" s="233"/>
      <c r="T158" s="44"/>
      <c r="U158" s="1464"/>
    </row>
    <row r="159" spans="1:23" ht="16.5" customHeight="1" x14ac:dyDescent="0.2">
      <c r="A159" s="741"/>
      <c r="B159" s="407"/>
      <c r="C159" s="387"/>
      <c r="D159" s="1415"/>
      <c r="E159" s="1295"/>
      <c r="F159" s="58"/>
      <c r="G159" s="202"/>
      <c r="H159" s="408"/>
      <c r="I159" s="651"/>
      <c r="J159" s="646"/>
      <c r="K159" s="408"/>
      <c r="L159" s="651"/>
      <c r="M159" s="646"/>
      <c r="N159" s="408"/>
      <c r="O159" s="651"/>
      <c r="P159" s="814"/>
      <c r="Q159" s="725"/>
      <c r="R159" s="64"/>
      <c r="S159" s="237"/>
      <c r="T159" s="66"/>
      <c r="U159" s="1465"/>
    </row>
    <row r="160" spans="1:23" ht="44.25" customHeight="1" x14ac:dyDescent="0.2">
      <c r="A160" s="690"/>
      <c r="B160" s="31"/>
      <c r="C160" s="387"/>
      <c r="D160" s="709" t="s">
        <v>171</v>
      </c>
      <c r="E160" s="735"/>
      <c r="F160" s="730"/>
      <c r="G160" s="392"/>
      <c r="H160" s="753"/>
      <c r="I160" s="758"/>
      <c r="J160" s="297"/>
      <c r="K160" s="1175"/>
      <c r="L160" s="1173"/>
      <c r="M160" s="297"/>
      <c r="N160" s="1175"/>
      <c r="O160" s="1173"/>
      <c r="P160" s="1174"/>
      <c r="Q160" s="410" t="s">
        <v>145</v>
      </c>
      <c r="R160" s="411"/>
      <c r="S160" s="412"/>
      <c r="T160" s="413" t="s">
        <v>172</v>
      </c>
      <c r="U160" s="670"/>
    </row>
    <row r="161" spans="1:21" ht="27.75" customHeight="1" x14ac:dyDescent="0.2">
      <c r="A161" s="690"/>
      <c r="B161" s="31"/>
      <c r="C161" s="51"/>
      <c r="D161" s="1223" t="s">
        <v>173</v>
      </c>
      <c r="E161" s="1331"/>
      <c r="F161" s="734">
        <v>2</v>
      </c>
      <c r="G161" s="751" t="s">
        <v>26</v>
      </c>
      <c r="H161" s="754"/>
      <c r="I161" s="757"/>
      <c r="J161" s="565"/>
      <c r="K161" s="1177">
        <v>193.5</v>
      </c>
      <c r="L161" s="1178">
        <v>193.5</v>
      </c>
      <c r="M161" s="565"/>
      <c r="N161" s="1177">
        <v>464</v>
      </c>
      <c r="O161" s="1178">
        <v>464</v>
      </c>
      <c r="P161" s="566"/>
      <c r="Q161" s="83" t="s">
        <v>174</v>
      </c>
      <c r="R161" s="84">
        <v>1</v>
      </c>
      <c r="S161" s="414"/>
      <c r="T161" s="269"/>
      <c r="U161" s="635"/>
    </row>
    <row r="162" spans="1:21" ht="28.5" customHeight="1" x14ac:dyDescent="0.2">
      <c r="A162" s="690"/>
      <c r="B162" s="31"/>
      <c r="C162" s="51"/>
      <c r="D162" s="1219"/>
      <c r="E162" s="1331"/>
      <c r="F162" s="730"/>
      <c r="G162" s="751" t="s">
        <v>156</v>
      </c>
      <c r="H162" s="754">
        <v>45.7</v>
      </c>
      <c r="I162" s="757">
        <v>45.7</v>
      </c>
      <c r="J162" s="565"/>
      <c r="K162" s="1177"/>
      <c r="L162" s="1178"/>
      <c r="M162" s="565"/>
      <c r="N162" s="1177"/>
      <c r="O162" s="1178"/>
      <c r="P162" s="566"/>
      <c r="Q162" s="415" t="s">
        <v>175</v>
      </c>
      <c r="R162" s="84">
        <v>100</v>
      </c>
      <c r="S162" s="416"/>
      <c r="T162" s="417"/>
      <c r="U162" s="671"/>
    </row>
    <row r="163" spans="1:21" ht="28.5" customHeight="1" x14ac:dyDescent="0.2">
      <c r="A163" s="690"/>
      <c r="B163" s="31"/>
      <c r="C163" s="51"/>
      <c r="D163" s="710"/>
      <c r="E163" s="735"/>
      <c r="F163" s="730"/>
      <c r="G163" s="737"/>
      <c r="H163" s="753"/>
      <c r="I163" s="758"/>
      <c r="J163" s="297"/>
      <c r="K163" s="1175"/>
      <c r="L163" s="1173"/>
      <c r="M163" s="297"/>
      <c r="N163" s="1175"/>
      <c r="O163" s="1173"/>
      <c r="P163" s="1174"/>
      <c r="Q163" s="415" t="s">
        <v>176</v>
      </c>
      <c r="R163" s="84"/>
      <c r="S163" s="416">
        <v>100</v>
      </c>
      <c r="T163" s="417"/>
      <c r="U163" s="671"/>
    </row>
    <row r="164" spans="1:21" ht="42" customHeight="1" x14ac:dyDescent="0.2">
      <c r="A164" s="690"/>
      <c r="B164" s="31"/>
      <c r="C164" s="51"/>
      <c r="D164" s="60" t="s">
        <v>177</v>
      </c>
      <c r="E164" s="664"/>
      <c r="F164" s="731"/>
      <c r="G164" s="755"/>
      <c r="H164" s="418"/>
      <c r="I164" s="652"/>
      <c r="J164" s="647"/>
      <c r="K164" s="1176"/>
      <c r="L164" s="1179"/>
      <c r="M164" s="554"/>
      <c r="N164" s="418"/>
      <c r="O164" s="652"/>
      <c r="P164" s="815"/>
      <c r="Q164" s="716" t="s">
        <v>178</v>
      </c>
      <c r="R164" s="283"/>
      <c r="S164" s="284">
        <v>1</v>
      </c>
      <c r="T164" s="728"/>
      <c r="U164" s="728"/>
    </row>
    <row r="165" spans="1:21" ht="42" customHeight="1" x14ac:dyDescent="0.2">
      <c r="A165" s="690"/>
      <c r="B165" s="31"/>
      <c r="C165" s="51"/>
      <c r="D165" s="876" t="s">
        <v>267</v>
      </c>
      <c r="E165" s="419"/>
      <c r="F165" s="734">
        <v>2</v>
      </c>
      <c r="G165" s="751" t="s">
        <v>26</v>
      </c>
      <c r="H165" s="420"/>
      <c r="I165" s="676">
        <v>15</v>
      </c>
      <c r="J165" s="675">
        <f>+I165-H165</f>
        <v>15</v>
      </c>
      <c r="K165" s="1177">
        <v>35.5</v>
      </c>
      <c r="L165" s="676">
        <f>35.5-15</f>
        <v>20.5</v>
      </c>
      <c r="M165" s="675">
        <f>+L165-K165</f>
        <v>-15</v>
      </c>
      <c r="N165" s="1177">
        <v>415.8</v>
      </c>
      <c r="O165" s="1178">
        <v>415.8</v>
      </c>
      <c r="P165" s="566"/>
      <c r="Q165" s="303" t="s">
        <v>284</v>
      </c>
      <c r="R165" s="874">
        <v>1</v>
      </c>
      <c r="S165" s="875">
        <v>1</v>
      </c>
      <c r="T165" s="269"/>
      <c r="U165" s="1283" t="s">
        <v>285</v>
      </c>
    </row>
    <row r="166" spans="1:21" ht="27.75" customHeight="1" x14ac:dyDescent="0.2">
      <c r="A166" s="690"/>
      <c r="B166" s="31"/>
      <c r="C166" s="51"/>
      <c r="D166" s="1460" t="s">
        <v>179</v>
      </c>
      <c r="E166" s="735"/>
      <c r="F166" s="421"/>
      <c r="G166" s="737"/>
      <c r="H166" s="422"/>
      <c r="I166" s="653"/>
      <c r="J166" s="648"/>
      <c r="K166" s="1175"/>
      <c r="L166" s="1173"/>
      <c r="M166" s="297"/>
      <c r="N166" s="422"/>
      <c r="O166" s="653"/>
      <c r="P166" s="810"/>
      <c r="Q166" s="732" t="s">
        <v>180</v>
      </c>
      <c r="R166" s="429"/>
      <c r="S166" s="65">
        <v>1</v>
      </c>
      <c r="T166" s="430"/>
      <c r="U166" s="1284"/>
    </row>
    <row r="167" spans="1:21" ht="30" customHeight="1" x14ac:dyDescent="0.2">
      <c r="A167" s="690"/>
      <c r="B167" s="31"/>
      <c r="C167" s="51"/>
      <c r="D167" s="1460"/>
      <c r="E167" s="733"/>
      <c r="F167" s="426">
        <v>4</v>
      </c>
      <c r="G167" s="737"/>
      <c r="H167" s="422"/>
      <c r="I167" s="653"/>
      <c r="J167" s="648"/>
      <c r="K167" s="1175"/>
      <c r="L167" s="1173"/>
      <c r="M167" s="297"/>
      <c r="N167" s="422"/>
      <c r="O167" s="653"/>
      <c r="P167" s="810"/>
      <c r="Q167" s="716" t="s">
        <v>181</v>
      </c>
      <c r="R167" s="424"/>
      <c r="S167" s="75">
        <v>1</v>
      </c>
      <c r="T167" s="425"/>
      <c r="U167" s="1284"/>
    </row>
    <row r="168" spans="1:21" ht="27.75" customHeight="1" x14ac:dyDescent="0.2">
      <c r="A168" s="690"/>
      <c r="B168" s="31"/>
      <c r="C168" s="51"/>
      <c r="D168" s="710"/>
      <c r="E168" s="311"/>
      <c r="F168" s="1318">
        <v>5</v>
      </c>
      <c r="G168" s="737"/>
      <c r="H168" s="422"/>
      <c r="I168" s="653"/>
      <c r="J168" s="648"/>
      <c r="K168" s="1175"/>
      <c r="L168" s="1173"/>
      <c r="M168" s="297"/>
      <c r="N168" s="1175"/>
      <c r="O168" s="1173"/>
      <c r="P168" s="1174"/>
      <c r="Q168" s="716" t="s">
        <v>182</v>
      </c>
      <c r="R168" s="424"/>
      <c r="S168" s="75">
        <v>100</v>
      </c>
      <c r="T168" s="425"/>
      <c r="U168" s="1284"/>
    </row>
    <row r="169" spans="1:21" ht="15.75" customHeight="1" x14ac:dyDescent="0.2">
      <c r="A169" s="690"/>
      <c r="B169" s="31"/>
      <c r="C169" s="51"/>
      <c r="D169" s="710"/>
      <c r="E169" s="311"/>
      <c r="F169" s="1311"/>
      <c r="G169" s="737"/>
      <c r="H169" s="422"/>
      <c r="I169" s="653"/>
      <c r="J169" s="648"/>
      <c r="K169" s="1175"/>
      <c r="L169" s="1173"/>
      <c r="M169" s="297"/>
      <c r="N169" s="1175"/>
      <c r="O169" s="1173"/>
      <c r="P169" s="1174"/>
      <c r="Q169" s="1283" t="s">
        <v>183</v>
      </c>
      <c r="R169" s="424"/>
      <c r="S169" s="75"/>
      <c r="T169" s="425">
        <v>100</v>
      </c>
      <c r="U169" s="1284"/>
    </row>
    <row r="170" spans="1:21" ht="14.25" customHeight="1" x14ac:dyDescent="0.2">
      <c r="A170" s="690"/>
      <c r="B170" s="31"/>
      <c r="C170" s="51"/>
      <c r="D170" s="427"/>
      <c r="E170" s="1333" t="s">
        <v>30</v>
      </c>
      <c r="F170" s="1334"/>
      <c r="G170" s="1335"/>
      <c r="H170" s="428">
        <f>SUM(H138:H169)-H157</f>
        <v>1767.1000000000001</v>
      </c>
      <c r="I170" s="844">
        <f>SUM(I138:I169)-I149-I152-I157-I145</f>
        <v>1471.6999999999998</v>
      </c>
      <c r="J170" s="914">
        <f t="shared" ref="J170:K170" si="20">SUM(J138:J169)-J149-J152-J157-J145</f>
        <v>-262.40000000000009</v>
      </c>
      <c r="K170" s="918">
        <f t="shared" si="20"/>
        <v>2931.9</v>
      </c>
      <c r="L170" s="844">
        <f>SUM(L138:L169)-L149-L152-L157-L145</f>
        <v>3483.3999999999996</v>
      </c>
      <c r="M170" s="844">
        <f t="shared" ref="M170:P170" si="21">SUM(M138:M169)-M149-M152-M157-M145</f>
        <v>551.5</v>
      </c>
      <c r="N170" s="844">
        <f t="shared" si="21"/>
        <v>2816.3999999999996</v>
      </c>
      <c r="O170" s="844">
        <f t="shared" si="21"/>
        <v>1560.4</v>
      </c>
      <c r="P170" s="844">
        <f t="shared" si="21"/>
        <v>-1256</v>
      </c>
      <c r="Q170" s="1284"/>
      <c r="R170" s="429"/>
      <c r="S170" s="49"/>
      <c r="T170" s="430"/>
      <c r="U170" s="1285"/>
    </row>
    <row r="171" spans="1:21" ht="14.25" customHeight="1" thickBot="1" x14ac:dyDescent="0.25">
      <c r="A171" s="698" t="s">
        <v>21</v>
      </c>
      <c r="B171" s="432" t="s">
        <v>32</v>
      </c>
      <c r="C171" s="1323" t="s">
        <v>105</v>
      </c>
      <c r="D171" s="1324"/>
      <c r="E171" s="1324"/>
      <c r="F171" s="1324"/>
      <c r="G171" s="1325"/>
      <c r="H171" s="433">
        <f t="shared" ref="H171:P171" si="22">H137+H134+H119+H170</f>
        <v>7023</v>
      </c>
      <c r="I171" s="654">
        <f t="shared" si="22"/>
        <v>6813.9999999999991</v>
      </c>
      <c r="J171" s="915">
        <f t="shared" si="22"/>
        <v>-176.00000000000011</v>
      </c>
      <c r="K171" s="433">
        <f t="shared" ref="K171:M171" si="23">K137+K134+K119+K170</f>
        <v>8392.6</v>
      </c>
      <c r="L171" s="654">
        <f t="shared" si="23"/>
        <v>8944.0999999999985</v>
      </c>
      <c r="M171" s="915">
        <f t="shared" si="23"/>
        <v>551.5</v>
      </c>
      <c r="N171" s="433">
        <f t="shared" si="22"/>
        <v>8101.1</v>
      </c>
      <c r="O171" s="654">
        <f t="shared" si="22"/>
        <v>6845.1</v>
      </c>
      <c r="P171" s="1195">
        <f t="shared" si="22"/>
        <v>-1256</v>
      </c>
      <c r="Q171" s="1326"/>
      <c r="R171" s="1327"/>
      <c r="S171" s="1327"/>
      <c r="T171" s="1327"/>
      <c r="U171" s="1328"/>
    </row>
    <row r="172" spans="1:21" ht="13.5" thickBot="1" x14ac:dyDescent="0.25">
      <c r="A172" s="699" t="s">
        <v>21</v>
      </c>
      <c r="B172" s="435" t="s">
        <v>51</v>
      </c>
      <c r="C172" s="1329" t="s">
        <v>184</v>
      </c>
      <c r="D172" s="1237"/>
      <c r="E172" s="1237"/>
      <c r="F172" s="1237"/>
      <c r="G172" s="1237"/>
      <c r="H172" s="1237"/>
      <c r="I172" s="1237"/>
      <c r="J172" s="1237"/>
      <c r="K172" s="1237"/>
      <c r="L172" s="1237"/>
      <c r="M172" s="1237"/>
      <c r="N172" s="1237"/>
      <c r="O172" s="1237"/>
      <c r="P172" s="1237"/>
      <c r="Q172" s="1237"/>
      <c r="R172" s="1237"/>
      <c r="S172" s="1237"/>
      <c r="T172" s="1237"/>
      <c r="U172" s="1238"/>
    </row>
    <row r="173" spans="1:21" ht="30.75" customHeight="1" x14ac:dyDescent="0.2">
      <c r="A173" s="689" t="s">
        <v>21</v>
      </c>
      <c r="B173" s="19" t="s">
        <v>51</v>
      </c>
      <c r="C173" s="373" t="s">
        <v>21</v>
      </c>
      <c r="D173" s="1273" t="s">
        <v>185</v>
      </c>
      <c r="E173" s="1276" t="s">
        <v>186</v>
      </c>
      <c r="F173" s="719" t="s">
        <v>34</v>
      </c>
      <c r="G173" s="375" t="s">
        <v>26</v>
      </c>
      <c r="H173" s="436">
        <v>10</v>
      </c>
      <c r="I173" s="583">
        <v>10</v>
      </c>
      <c r="J173" s="582"/>
      <c r="K173" s="436"/>
      <c r="L173" s="583"/>
      <c r="M173" s="582"/>
      <c r="N173" s="832"/>
      <c r="O173" s="583"/>
      <c r="P173" s="559"/>
      <c r="Q173" s="438" t="s">
        <v>187</v>
      </c>
      <c r="R173" s="28">
        <v>1</v>
      </c>
      <c r="S173" s="439"/>
      <c r="T173" s="151"/>
      <c r="U173" s="151"/>
    </row>
    <row r="174" spans="1:21" ht="15" customHeight="1" x14ac:dyDescent="0.2">
      <c r="A174" s="690"/>
      <c r="B174" s="31"/>
      <c r="C174" s="295"/>
      <c r="D174" s="1219"/>
      <c r="E174" s="1295"/>
      <c r="F174" s="58"/>
      <c r="G174" s="278"/>
      <c r="H174" s="377"/>
      <c r="I174" s="621"/>
      <c r="J174" s="622"/>
      <c r="K174" s="377"/>
      <c r="L174" s="621"/>
      <c r="M174" s="622"/>
      <c r="N174" s="377"/>
      <c r="O174" s="621"/>
      <c r="P174" s="822"/>
      <c r="Q174" s="1274" t="s">
        <v>188</v>
      </c>
      <c r="R174" s="74">
        <v>1</v>
      </c>
      <c r="S174" s="225"/>
      <c r="T174" s="76"/>
      <c r="U174" s="76"/>
    </row>
    <row r="175" spans="1:21" ht="15.75" customHeight="1" thickBot="1" x14ac:dyDescent="0.25">
      <c r="A175" s="690"/>
      <c r="B175" s="31"/>
      <c r="C175" s="387"/>
      <c r="D175" s="1220"/>
      <c r="E175" s="440"/>
      <c r="F175" s="441"/>
      <c r="G175" s="442" t="s">
        <v>30</v>
      </c>
      <c r="H175" s="443">
        <f t="shared" ref="H175:N175" si="24">SUM(H173:H174)</f>
        <v>10</v>
      </c>
      <c r="I175" s="624">
        <f t="shared" ref="I175" si="25">SUM(I173:I174)</f>
        <v>10</v>
      </c>
      <c r="J175" s="625"/>
      <c r="K175" s="443">
        <f t="shared" ref="K175:L175" si="26">SUM(K173:K174)</f>
        <v>0</v>
      </c>
      <c r="L175" s="624">
        <f t="shared" si="26"/>
        <v>0</v>
      </c>
      <c r="M175" s="625"/>
      <c r="N175" s="623">
        <f t="shared" si="24"/>
        <v>0</v>
      </c>
      <c r="O175" s="628">
        <f t="shared" ref="O175:P175" si="27">SUM(O173:O174)</f>
        <v>0</v>
      </c>
      <c r="P175" s="823">
        <f t="shared" si="27"/>
        <v>0</v>
      </c>
      <c r="Q175" s="1275"/>
      <c r="R175" s="42"/>
      <c r="S175" s="233"/>
      <c r="T175" s="44"/>
      <c r="U175" s="44"/>
    </row>
    <row r="176" spans="1:21" ht="29.25" customHeight="1" x14ac:dyDescent="0.2">
      <c r="A176" s="689" t="s">
        <v>21</v>
      </c>
      <c r="B176" s="19" t="s">
        <v>51</v>
      </c>
      <c r="C176" s="159" t="s">
        <v>32</v>
      </c>
      <c r="D176" s="445" t="s">
        <v>189</v>
      </c>
      <c r="E176" s="1341" t="s">
        <v>190</v>
      </c>
      <c r="F176" s="719">
        <v>2</v>
      </c>
      <c r="G176" s="375" t="s">
        <v>26</v>
      </c>
      <c r="H176" s="446">
        <v>2.4</v>
      </c>
      <c r="I176" s="626">
        <v>2.4</v>
      </c>
      <c r="J176" s="627"/>
      <c r="K176" s="446">
        <v>32.5</v>
      </c>
      <c r="L176" s="626">
        <v>32.5</v>
      </c>
      <c r="M176" s="627"/>
      <c r="N176" s="446">
        <v>32</v>
      </c>
      <c r="O176" s="626">
        <v>32</v>
      </c>
      <c r="P176" s="824"/>
      <c r="Q176" s="721"/>
      <c r="R176" s="218"/>
      <c r="S176" s="29"/>
      <c r="T176" s="30"/>
      <c r="U176" s="30"/>
    </row>
    <row r="177" spans="1:21" ht="27" customHeight="1" x14ac:dyDescent="0.2">
      <c r="A177" s="690"/>
      <c r="B177" s="31"/>
      <c r="C177" s="51"/>
      <c r="D177" s="1305" t="s">
        <v>191</v>
      </c>
      <c r="E177" s="1342"/>
      <c r="F177" s="58"/>
      <c r="G177" s="68"/>
      <c r="H177" s="449"/>
      <c r="I177" s="596"/>
      <c r="J177" s="449"/>
      <c r="K177" s="192"/>
      <c r="L177" s="596"/>
      <c r="M177" s="449"/>
      <c r="N177" s="192"/>
      <c r="O177" s="596"/>
      <c r="P177" s="597"/>
      <c r="Q177" s="438" t="s">
        <v>192</v>
      </c>
      <c r="R177" s="87"/>
      <c r="S177" s="450"/>
      <c r="T177" s="80">
        <v>2</v>
      </c>
      <c r="U177" s="80"/>
    </row>
    <row r="178" spans="1:21" ht="42" customHeight="1" x14ac:dyDescent="0.2">
      <c r="A178" s="690"/>
      <c r="B178" s="31"/>
      <c r="C178" s="51"/>
      <c r="D178" s="1306"/>
      <c r="E178" s="440"/>
      <c r="F178" s="58"/>
      <c r="G178" s="68"/>
      <c r="H178" s="449"/>
      <c r="I178" s="596"/>
      <c r="J178" s="449"/>
      <c r="K178" s="192"/>
      <c r="L178" s="596"/>
      <c r="M178" s="449"/>
      <c r="N178" s="192"/>
      <c r="O178" s="596"/>
      <c r="P178" s="597"/>
      <c r="Q178" s="438" t="s">
        <v>193</v>
      </c>
      <c r="R178" s="87">
        <v>1</v>
      </c>
      <c r="S178" s="450"/>
      <c r="T178" s="80"/>
      <c r="U178" s="80"/>
    </row>
    <row r="179" spans="1:21" ht="30" customHeight="1" x14ac:dyDescent="0.2">
      <c r="A179" s="690"/>
      <c r="B179" s="31"/>
      <c r="C179" s="51"/>
      <c r="D179" s="1343"/>
      <c r="E179" s="440"/>
      <c r="F179" s="58"/>
      <c r="G179" s="68"/>
      <c r="H179" s="449"/>
      <c r="I179" s="596"/>
      <c r="J179" s="449"/>
      <c r="K179" s="192"/>
      <c r="L179" s="596"/>
      <c r="M179" s="449"/>
      <c r="N179" s="192"/>
      <c r="O179" s="596"/>
      <c r="P179" s="597"/>
      <c r="Q179" s="59" t="s">
        <v>194</v>
      </c>
      <c r="R179" s="87">
        <v>1</v>
      </c>
      <c r="S179" s="450"/>
      <c r="T179" s="80">
        <v>1</v>
      </c>
      <c r="U179" s="80"/>
    </row>
    <row r="180" spans="1:21" ht="29.25" customHeight="1" x14ac:dyDescent="0.2">
      <c r="A180" s="690"/>
      <c r="B180" s="31"/>
      <c r="C180" s="135"/>
      <c r="D180" s="1223" t="s">
        <v>195</v>
      </c>
      <c r="E180" s="451"/>
      <c r="F180" s="730"/>
      <c r="G180" s="1344"/>
      <c r="H180" s="1473"/>
      <c r="I180" s="1474"/>
      <c r="J180" s="752"/>
      <c r="K180" s="1271"/>
      <c r="L180" s="1391"/>
      <c r="M180" s="858"/>
      <c r="N180" s="1271"/>
      <c r="O180" s="1391"/>
      <c r="P180" s="1432"/>
      <c r="Q180" s="438" t="s">
        <v>196</v>
      </c>
      <c r="R180" s="87"/>
      <c r="S180" s="79">
        <v>50</v>
      </c>
      <c r="T180" s="80">
        <v>100</v>
      </c>
      <c r="U180" s="80"/>
    </row>
    <row r="181" spans="1:21" ht="42" customHeight="1" x14ac:dyDescent="0.2">
      <c r="A181" s="690"/>
      <c r="B181" s="31"/>
      <c r="C181" s="135"/>
      <c r="D181" s="1219"/>
      <c r="E181" s="451"/>
      <c r="F181" s="730"/>
      <c r="G181" s="1344"/>
      <c r="H181" s="1473"/>
      <c r="I181" s="1474"/>
      <c r="J181" s="752"/>
      <c r="K181" s="1271"/>
      <c r="L181" s="1391"/>
      <c r="M181" s="858"/>
      <c r="N181" s="1271"/>
      <c r="O181" s="1391"/>
      <c r="P181" s="1432"/>
      <c r="Q181" s="452" t="s">
        <v>197</v>
      </c>
      <c r="R181" s="78"/>
      <c r="S181" s="79">
        <v>50</v>
      </c>
      <c r="T181" s="40">
        <v>100</v>
      </c>
      <c r="U181" s="80"/>
    </row>
    <row r="182" spans="1:21" ht="29.25" customHeight="1" thickBot="1" x14ac:dyDescent="0.25">
      <c r="A182" s="691"/>
      <c r="B182" s="18"/>
      <c r="C182" s="453"/>
      <c r="D182" s="1220"/>
      <c r="E182" s="744"/>
      <c r="F182" s="455"/>
      <c r="G182" s="456" t="s">
        <v>30</v>
      </c>
      <c r="H182" s="443">
        <f>SUM(H176:H181)</f>
        <v>2.4</v>
      </c>
      <c r="I182" s="624">
        <f>SUM(I176:I181)</f>
        <v>2.4</v>
      </c>
      <c r="J182" s="625"/>
      <c r="K182" s="443">
        <f t="shared" ref="K182:L182" si="28">SUM(K176:K181)</f>
        <v>32.5</v>
      </c>
      <c r="L182" s="624">
        <f t="shared" si="28"/>
        <v>32.5</v>
      </c>
      <c r="M182" s="625"/>
      <c r="N182" s="443">
        <f t="shared" ref="N182" si="29">SUM(N176:N181)</f>
        <v>32</v>
      </c>
      <c r="O182" s="624">
        <f t="shared" ref="O182:P182" si="30">SUM(O176:O181)</f>
        <v>32</v>
      </c>
      <c r="P182" s="625">
        <f t="shared" si="30"/>
        <v>0</v>
      </c>
      <c r="Q182" s="457" t="s">
        <v>198</v>
      </c>
      <c r="R182" s="458"/>
      <c r="S182" s="459"/>
      <c r="T182" s="147">
        <v>2</v>
      </c>
      <c r="U182" s="593"/>
    </row>
    <row r="183" spans="1:21" ht="40.5" customHeight="1" x14ac:dyDescent="0.2">
      <c r="A183" s="689" t="s">
        <v>21</v>
      </c>
      <c r="B183" s="19" t="s">
        <v>51</v>
      </c>
      <c r="C183" s="159" t="s">
        <v>51</v>
      </c>
      <c r="D183" s="460" t="s">
        <v>199</v>
      </c>
      <c r="E183" s="461" t="s">
        <v>200</v>
      </c>
      <c r="F183" s="462" t="s">
        <v>34</v>
      </c>
      <c r="G183" s="463" t="s">
        <v>26</v>
      </c>
      <c r="H183" s="464">
        <v>252.4</v>
      </c>
      <c r="I183" s="784">
        <f>252.4+24.2</f>
        <v>276.60000000000002</v>
      </c>
      <c r="J183" s="881">
        <f>+I183-H183</f>
        <v>24.200000000000017</v>
      </c>
      <c r="K183" s="464">
        <v>217</v>
      </c>
      <c r="L183" s="629">
        <v>217</v>
      </c>
      <c r="M183" s="825"/>
      <c r="N183" s="464">
        <v>146</v>
      </c>
      <c r="O183" s="629">
        <v>146</v>
      </c>
      <c r="P183" s="825"/>
      <c r="Q183" s="466"/>
      <c r="R183" s="467"/>
      <c r="S183" s="468"/>
      <c r="T183" s="469"/>
      <c r="U183" s="672"/>
    </row>
    <row r="184" spans="1:21" ht="39.75" customHeight="1" x14ac:dyDescent="0.2">
      <c r="A184" s="690"/>
      <c r="B184" s="31"/>
      <c r="C184" s="51"/>
      <c r="D184" s="1470" t="s">
        <v>201</v>
      </c>
      <c r="E184" s="470" t="s">
        <v>25</v>
      </c>
      <c r="F184" s="471"/>
      <c r="G184" s="771" t="s">
        <v>257</v>
      </c>
      <c r="H184" s="112"/>
      <c r="I184" s="678">
        <v>11.5</v>
      </c>
      <c r="J184" s="677">
        <f>+I184-H184</f>
        <v>11.5</v>
      </c>
      <c r="K184" s="112"/>
      <c r="L184" s="863"/>
      <c r="M184" s="263"/>
      <c r="N184" s="112"/>
      <c r="O184" s="795"/>
      <c r="P184" s="263"/>
      <c r="Q184" s="473" t="s">
        <v>202</v>
      </c>
      <c r="R184" s="474">
        <v>1</v>
      </c>
      <c r="S184" s="475"/>
      <c r="T184" s="476"/>
      <c r="U184" s="1468" t="s">
        <v>287</v>
      </c>
    </row>
    <row r="185" spans="1:21" ht="39.75" customHeight="1" x14ac:dyDescent="0.2">
      <c r="A185" s="690"/>
      <c r="B185" s="31"/>
      <c r="C185" s="51"/>
      <c r="D185" s="1471"/>
      <c r="E185" s="333"/>
      <c r="F185" s="471"/>
      <c r="G185" s="736"/>
      <c r="H185" s="715"/>
      <c r="I185" s="743"/>
      <c r="J185" s="286"/>
      <c r="K185" s="853"/>
      <c r="L185" s="856"/>
      <c r="M185" s="858"/>
      <c r="N185" s="715"/>
      <c r="O185" s="792"/>
      <c r="P185" s="286"/>
      <c r="Q185" s="59" t="s">
        <v>203</v>
      </c>
      <c r="R185" s="474">
        <v>30</v>
      </c>
      <c r="S185" s="475">
        <v>2</v>
      </c>
      <c r="T185" s="476"/>
      <c r="U185" s="1468"/>
    </row>
    <row r="186" spans="1:21" ht="17.25" customHeight="1" x14ac:dyDescent="0.2">
      <c r="A186" s="690"/>
      <c r="B186" s="31"/>
      <c r="C186" s="51"/>
      <c r="D186" s="1472"/>
      <c r="E186" s="333"/>
      <c r="F186" s="471"/>
      <c r="G186" s="736"/>
      <c r="H186" s="477"/>
      <c r="I186" s="630"/>
      <c r="J186" s="631"/>
      <c r="K186" s="477"/>
      <c r="L186" s="630"/>
      <c r="M186" s="878"/>
      <c r="N186" s="785"/>
      <c r="O186" s="792"/>
      <c r="P186" s="272"/>
      <c r="Q186" s="479" t="s">
        <v>95</v>
      </c>
      <c r="R186" s="480">
        <v>1</v>
      </c>
      <c r="S186" s="481">
        <v>1</v>
      </c>
      <c r="T186" s="482"/>
      <c r="U186" s="1468"/>
    </row>
    <row r="187" spans="1:21" ht="30.75" customHeight="1" x14ac:dyDescent="0.2">
      <c r="A187" s="690"/>
      <c r="B187" s="31"/>
      <c r="C187" s="51"/>
      <c r="D187" s="1336" t="s">
        <v>204</v>
      </c>
      <c r="E187" s="451"/>
      <c r="F187" s="471"/>
      <c r="G187" s="1339"/>
      <c r="H187" s="1271"/>
      <c r="I187" s="1391"/>
      <c r="J187" s="286"/>
      <c r="K187" s="1433"/>
      <c r="L187" s="1394"/>
      <c r="M187" s="860"/>
      <c r="N187" s="1433"/>
      <c r="O187" s="1394"/>
      <c r="P187" s="1409"/>
      <c r="Q187" s="479" t="s">
        <v>205</v>
      </c>
      <c r="R187" s="474">
        <v>1</v>
      </c>
      <c r="S187" s="483">
        <v>1</v>
      </c>
      <c r="T187" s="476">
        <v>1</v>
      </c>
      <c r="U187" s="1468"/>
    </row>
    <row r="188" spans="1:21" ht="42.75" customHeight="1" x14ac:dyDescent="0.2">
      <c r="A188" s="690"/>
      <c r="B188" s="31"/>
      <c r="C188" s="51"/>
      <c r="D188" s="1337"/>
      <c r="E188" s="451"/>
      <c r="F188" s="471"/>
      <c r="G188" s="1339"/>
      <c r="H188" s="1271"/>
      <c r="I188" s="1391"/>
      <c r="J188" s="286"/>
      <c r="K188" s="1433"/>
      <c r="L188" s="1394"/>
      <c r="M188" s="860"/>
      <c r="N188" s="1433"/>
      <c r="O188" s="1394"/>
      <c r="P188" s="1409"/>
      <c r="Q188" s="479" t="s">
        <v>206</v>
      </c>
      <c r="R188" s="64">
        <v>29000</v>
      </c>
      <c r="S188" s="65">
        <v>31450</v>
      </c>
      <c r="T188" s="40">
        <v>33400</v>
      </c>
      <c r="U188" s="1468"/>
    </row>
    <row r="189" spans="1:21" ht="29.25" customHeight="1" x14ac:dyDescent="0.2">
      <c r="A189" s="690"/>
      <c r="B189" s="31"/>
      <c r="C189" s="51"/>
      <c r="D189" s="1337"/>
      <c r="E189" s="451"/>
      <c r="F189" s="471"/>
      <c r="G189" s="1339"/>
      <c r="H189" s="1271"/>
      <c r="I189" s="1391"/>
      <c r="J189" s="286"/>
      <c r="K189" s="1433"/>
      <c r="L189" s="1394"/>
      <c r="M189" s="860"/>
      <c r="N189" s="1433"/>
      <c r="O189" s="1394"/>
      <c r="P189" s="1409"/>
      <c r="Q189" s="479" t="s">
        <v>207</v>
      </c>
      <c r="R189" s="405">
        <v>5150</v>
      </c>
      <c r="S189" s="484">
        <v>5240</v>
      </c>
      <c r="T189" s="476">
        <v>5578</v>
      </c>
      <c r="U189" s="1468"/>
    </row>
    <row r="190" spans="1:21" ht="30.75" customHeight="1" x14ac:dyDescent="0.2">
      <c r="A190" s="690"/>
      <c r="B190" s="31"/>
      <c r="C190" s="51"/>
      <c r="D190" s="1337"/>
      <c r="E190" s="451"/>
      <c r="F190" s="471"/>
      <c r="G190" s="1339"/>
      <c r="H190" s="1271"/>
      <c r="I190" s="1391"/>
      <c r="J190" s="286"/>
      <c r="K190" s="1433"/>
      <c r="L190" s="1394"/>
      <c r="M190" s="860"/>
      <c r="N190" s="1433"/>
      <c r="O190" s="1394"/>
      <c r="P190" s="1409"/>
      <c r="Q190" s="59" t="s">
        <v>208</v>
      </c>
      <c r="R190" s="38">
        <v>1</v>
      </c>
      <c r="S190" s="43">
        <v>1</v>
      </c>
      <c r="T190" s="40">
        <v>1</v>
      </c>
      <c r="U190" s="1468"/>
    </row>
    <row r="191" spans="1:21" ht="42" customHeight="1" x14ac:dyDescent="0.2">
      <c r="A191" s="690"/>
      <c r="B191" s="31"/>
      <c r="C191" s="51"/>
      <c r="D191" s="1338"/>
      <c r="E191" s="451"/>
      <c r="F191" s="471"/>
      <c r="G191" s="1339"/>
      <c r="H191" s="1271"/>
      <c r="I191" s="1391"/>
      <c r="J191" s="286"/>
      <c r="K191" s="1433"/>
      <c r="L191" s="1394"/>
      <c r="M191" s="860"/>
      <c r="N191" s="1433"/>
      <c r="O191" s="1394"/>
      <c r="P191" s="1409"/>
      <c r="Q191" s="725" t="s">
        <v>209</v>
      </c>
      <c r="R191" s="64">
        <v>5100</v>
      </c>
      <c r="S191" s="237">
        <v>5100</v>
      </c>
      <c r="T191" s="66">
        <v>5100</v>
      </c>
      <c r="U191" s="1469"/>
    </row>
    <row r="192" spans="1:21" ht="28.5" customHeight="1" x14ac:dyDescent="0.2">
      <c r="A192" s="690"/>
      <c r="B192" s="31"/>
      <c r="C192" s="135"/>
      <c r="D192" s="1336" t="s">
        <v>210</v>
      </c>
      <c r="E192" s="451"/>
      <c r="F192" s="471"/>
      <c r="G192" s="1339"/>
      <c r="H192" s="1271"/>
      <c r="I192" s="1391"/>
      <c r="J192" s="286"/>
      <c r="K192" s="1433"/>
      <c r="L192" s="1394"/>
      <c r="M192" s="860"/>
      <c r="N192" s="1433"/>
      <c r="O192" s="1394"/>
      <c r="P192" s="1409"/>
      <c r="Q192" s="725" t="s">
        <v>211</v>
      </c>
      <c r="R192" s="64">
        <v>1</v>
      </c>
      <c r="S192" s="237">
        <v>1</v>
      </c>
      <c r="T192" s="66">
        <v>1</v>
      </c>
      <c r="U192" s="66"/>
    </row>
    <row r="193" spans="1:21" ht="28.5" customHeight="1" x14ac:dyDescent="0.2">
      <c r="A193" s="690"/>
      <c r="B193" s="31"/>
      <c r="C193" s="135"/>
      <c r="D193" s="1338"/>
      <c r="E193" s="451"/>
      <c r="F193" s="471"/>
      <c r="G193" s="1339"/>
      <c r="H193" s="1271"/>
      <c r="I193" s="1391"/>
      <c r="J193" s="286"/>
      <c r="K193" s="1433"/>
      <c r="L193" s="1394"/>
      <c r="M193" s="860"/>
      <c r="N193" s="1433"/>
      <c r="O193" s="1394"/>
      <c r="P193" s="1409"/>
      <c r="Q193" s="725" t="s">
        <v>212</v>
      </c>
      <c r="R193" s="64">
        <v>1</v>
      </c>
      <c r="S193" s="237"/>
      <c r="T193" s="66"/>
      <c r="U193" s="66"/>
    </row>
    <row r="194" spans="1:21" ht="15.75" customHeight="1" x14ac:dyDescent="0.2">
      <c r="A194" s="690"/>
      <c r="B194" s="31"/>
      <c r="C194" s="135"/>
      <c r="D194" s="1336" t="s">
        <v>213</v>
      </c>
      <c r="E194" s="451"/>
      <c r="F194" s="471"/>
      <c r="G194" s="1339"/>
      <c r="H194" s="1271"/>
      <c r="I194" s="1391"/>
      <c r="J194" s="286"/>
      <c r="K194" s="1433"/>
      <c r="L194" s="1394"/>
      <c r="M194" s="860"/>
      <c r="N194" s="1433"/>
      <c r="O194" s="1394"/>
      <c r="P194" s="1409"/>
      <c r="Q194" s="479" t="s">
        <v>214</v>
      </c>
      <c r="R194" s="405">
        <v>1</v>
      </c>
      <c r="S194" s="484"/>
      <c r="T194" s="485"/>
      <c r="U194" s="485"/>
    </row>
    <row r="195" spans="1:21" ht="16.5" customHeight="1" x14ac:dyDescent="0.2">
      <c r="A195" s="690"/>
      <c r="B195" s="31"/>
      <c r="C195" s="135"/>
      <c r="D195" s="1337"/>
      <c r="E195" s="451"/>
      <c r="F195" s="471"/>
      <c r="G195" s="1339"/>
      <c r="H195" s="1271"/>
      <c r="I195" s="1391"/>
      <c r="J195" s="286"/>
      <c r="K195" s="1433"/>
      <c r="L195" s="1394"/>
      <c r="M195" s="860"/>
      <c r="N195" s="1433"/>
      <c r="O195" s="1394"/>
      <c r="P195" s="1409"/>
      <c r="Q195" s="479" t="s">
        <v>215</v>
      </c>
      <c r="R195" s="405">
        <v>1</v>
      </c>
      <c r="S195" s="486"/>
      <c r="T195" s="485"/>
      <c r="U195" s="485"/>
    </row>
    <row r="196" spans="1:21" ht="28.5" customHeight="1" x14ac:dyDescent="0.2">
      <c r="A196" s="690"/>
      <c r="B196" s="31"/>
      <c r="C196" s="135"/>
      <c r="D196" s="1338"/>
      <c r="E196" s="451"/>
      <c r="F196" s="471"/>
      <c r="G196" s="1339"/>
      <c r="H196" s="1271"/>
      <c r="I196" s="1391"/>
      <c r="J196" s="286"/>
      <c r="K196" s="1433"/>
      <c r="L196" s="1394"/>
      <c r="M196" s="860"/>
      <c r="N196" s="1433"/>
      <c r="O196" s="1394"/>
      <c r="P196" s="1409"/>
      <c r="Q196" s="479" t="s">
        <v>216</v>
      </c>
      <c r="R196" s="405">
        <v>20</v>
      </c>
      <c r="S196" s="486">
        <v>70</v>
      </c>
      <c r="T196" s="485">
        <v>100</v>
      </c>
      <c r="U196" s="485"/>
    </row>
    <row r="197" spans="1:21" ht="17.25" customHeight="1" x14ac:dyDescent="0.2">
      <c r="A197" s="690"/>
      <c r="B197" s="31"/>
      <c r="C197" s="135"/>
      <c r="D197" s="1337" t="s">
        <v>217</v>
      </c>
      <c r="E197" s="451"/>
      <c r="F197" s="471"/>
      <c r="G197" s="1344"/>
      <c r="H197" s="1271"/>
      <c r="I197" s="1391"/>
      <c r="J197" s="286"/>
      <c r="K197" s="1433"/>
      <c r="L197" s="1394"/>
      <c r="M197" s="860"/>
      <c r="N197" s="1433"/>
      <c r="O197" s="1394"/>
      <c r="P197" s="1409"/>
      <c r="Q197" s="479" t="s">
        <v>218</v>
      </c>
      <c r="R197" s="405"/>
      <c r="S197" s="486">
        <v>1</v>
      </c>
      <c r="T197" s="485"/>
      <c r="U197" s="485"/>
    </row>
    <row r="198" spans="1:21" ht="28.5" customHeight="1" x14ac:dyDescent="0.2">
      <c r="A198" s="690"/>
      <c r="B198" s="31"/>
      <c r="C198" s="135"/>
      <c r="D198" s="1337"/>
      <c r="E198" s="451"/>
      <c r="F198" s="471"/>
      <c r="G198" s="1344"/>
      <c r="H198" s="1271"/>
      <c r="I198" s="1391"/>
      <c r="J198" s="286"/>
      <c r="K198" s="1433"/>
      <c r="L198" s="1394"/>
      <c r="M198" s="860"/>
      <c r="N198" s="1433"/>
      <c r="O198" s="1394"/>
      <c r="P198" s="1409"/>
      <c r="Q198" s="479" t="s">
        <v>219</v>
      </c>
      <c r="R198" s="405"/>
      <c r="S198" s="486">
        <v>1</v>
      </c>
      <c r="T198" s="485">
        <v>1</v>
      </c>
      <c r="U198" s="485"/>
    </row>
    <row r="199" spans="1:21" ht="28.5" customHeight="1" x14ac:dyDescent="0.2">
      <c r="A199" s="690"/>
      <c r="B199" s="31"/>
      <c r="C199" s="135"/>
      <c r="D199" s="1337"/>
      <c r="E199" s="451"/>
      <c r="F199" s="471"/>
      <c r="G199" s="1344"/>
      <c r="H199" s="1271"/>
      <c r="I199" s="1391"/>
      <c r="J199" s="286"/>
      <c r="K199" s="1433"/>
      <c r="L199" s="1394"/>
      <c r="M199" s="860"/>
      <c r="N199" s="1433"/>
      <c r="O199" s="1394"/>
      <c r="P199" s="1409"/>
      <c r="Q199" s="479" t="s">
        <v>220</v>
      </c>
      <c r="R199" s="405"/>
      <c r="S199" s="486">
        <v>30</v>
      </c>
      <c r="T199" s="485">
        <v>50</v>
      </c>
      <c r="U199" s="485"/>
    </row>
    <row r="200" spans="1:21" ht="42" customHeight="1" x14ac:dyDescent="0.2">
      <c r="A200" s="690"/>
      <c r="B200" s="31"/>
      <c r="C200" s="135"/>
      <c r="D200" s="1338"/>
      <c r="E200" s="451"/>
      <c r="F200" s="471"/>
      <c r="G200" s="1344"/>
      <c r="H200" s="1271"/>
      <c r="I200" s="1391"/>
      <c r="J200" s="286"/>
      <c r="K200" s="1433"/>
      <c r="L200" s="1394"/>
      <c r="M200" s="860"/>
      <c r="N200" s="1433"/>
      <c r="O200" s="1394"/>
      <c r="P200" s="1409"/>
      <c r="Q200" s="487" t="s">
        <v>221</v>
      </c>
      <c r="R200" s="480"/>
      <c r="S200" s="486"/>
      <c r="T200" s="482">
        <v>20</v>
      </c>
      <c r="U200" s="482"/>
    </row>
    <row r="201" spans="1:21" ht="28.5" customHeight="1" x14ac:dyDescent="0.2">
      <c r="A201" s="690"/>
      <c r="B201" s="31"/>
      <c r="C201" s="135"/>
      <c r="D201" s="1223" t="s">
        <v>222</v>
      </c>
      <c r="E201" s="488"/>
      <c r="F201" s="730"/>
      <c r="G201" s="1344"/>
      <c r="H201" s="1349"/>
      <c r="I201" s="1494"/>
      <c r="J201" s="655"/>
      <c r="K201" s="1351"/>
      <c r="L201" s="1484"/>
      <c r="M201" s="879"/>
      <c r="N201" s="1351"/>
      <c r="O201" s="1484"/>
      <c r="P201" s="1410"/>
      <c r="Q201" s="489" t="s">
        <v>223</v>
      </c>
      <c r="R201" s="490">
        <v>1</v>
      </c>
      <c r="S201" s="483"/>
      <c r="T201" s="491">
        <v>2</v>
      </c>
      <c r="U201" s="491"/>
    </row>
    <row r="202" spans="1:21" ht="41.25" customHeight="1" x14ac:dyDescent="0.2">
      <c r="A202" s="690"/>
      <c r="B202" s="31"/>
      <c r="C202" s="135"/>
      <c r="D202" s="1219"/>
      <c r="E202" s="488"/>
      <c r="F202" s="730"/>
      <c r="G202" s="1344"/>
      <c r="H202" s="1349"/>
      <c r="I202" s="1494"/>
      <c r="J202" s="655"/>
      <c r="K202" s="1351"/>
      <c r="L202" s="1484"/>
      <c r="M202" s="879"/>
      <c r="N202" s="1351"/>
      <c r="O202" s="1484"/>
      <c r="P202" s="1410"/>
      <c r="Q202" s="489" t="s">
        <v>224</v>
      </c>
      <c r="R202" s="490">
        <v>1</v>
      </c>
      <c r="S202" s="483"/>
      <c r="T202" s="491"/>
      <c r="U202" s="491"/>
    </row>
    <row r="203" spans="1:21" ht="15" customHeight="1" thickBot="1" x14ac:dyDescent="0.25">
      <c r="A203" s="690"/>
      <c r="B203" s="31"/>
      <c r="C203" s="387"/>
      <c r="D203" s="710"/>
      <c r="E203" s="488"/>
      <c r="F203" s="441"/>
      <c r="G203" s="456" t="s">
        <v>30</v>
      </c>
      <c r="H203" s="443">
        <f>SUM(H183:H202)</f>
        <v>252.4</v>
      </c>
      <c r="I203" s="624">
        <f>SUM(I183:I202)</f>
        <v>288.10000000000002</v>
      </c>
      <c r="J203" s="624">
        <f>SUM(J183:J202)</f>
        <v>35.700000000000017</v>
      </c>
      <c r="K203" s="443">
        <f t="shared" ref="K203:L203" si="31">SUM(K183:K202)</f>
        <v>217</v>
      </c>
      <c r="L203" s="624">
        <f t="shared" si="31"/>
        <v>217</v>
      </c>
      <c r="M203" s="625"/>
      <c r="N203" s="443">
        <f t="shared" ref="N203" si="32">SUM(N183:N202)</f>
        <v>146</v>
      </c>
      <c r="O203" s="624">
        <f t="shared" ref="O203:P203" si="33">SUM(O183:O202)</f>
        <v>146</v>
      </c>
      <c r="P203" s="625">
        <f t="shared" si="33"/>
        <v>0</v>
      </c>
      <c r="Q203" s="492" t="s">
        <v>95</v>
      </c>
      <c r="R203" s="490"/>
      <c r="S203" s="493"/>
      <c r="T203" s="491">
        <v>1</v>
      </c>
      <c r="U203" s="482"/>
    </row>
    <row r="204" spans="1:21" ht="42" customHeight="1" x14ac:dyDescent="0.2">
      <c r="A204" s="689" t="s">
        <v>21</v>
      </c>
      <c r="B204" s="19" t="s">
        <v>51</v>
      </c>
      <c r="C204" s="159" t="s">
        <v>58</v>
      </c>
      <c r="D204" s="494" t="s">
        <v>225</v>
      </c>
      <c r="E204" s="495"/>
      <c r="F204" s="1358">
        <v>2</v>
      </c>
      <c r="G204" s="463" t="s">
        <v>26</v>
      </c>
      <c r="H204" s="496"/>
      <c r="I204" s="633"/>
      <c r="J204" s="634"/>
      <c r="K204" s="496">
        <v>60</v>
      </c>
      <c r="L204" s="633">
        <v>60</v>
      </c>
      <c r="M204" s="826"/>
      <c r="N204" s="496">
        <v>35</v>
      </c>
      <c r="O204" s="633">
        <v>35</v>
      </c>
      <c r="P204" s="826"/>
      <c r="Q204" s="498"/>
      <c r="R204" s="162"/>
      <c r="S204" s="499"/>
      <c r="T204" s="164"/>
      <c r="U204" s="673"/>
    </row>
    <row r="205" spans="1:21" ht="42" customHeight="1" x14ac:dyDescent="0.2">
      <c r="A205" s="690"/>
      <c r="B205" s="31"/>
      <c r="C205" s="51"/>
      <c r="D205" s="500" t="s">
        <v>226</v>
      </c>
      <c r="E205" s="501" t="s">
        <v>227</v>
      </c>
      <c r="F205" s="1359"/>
      <c r="G205" s="737"/>
      <c r="H205" s="502"/>
      <c r="I205" s="657"/>
      <c r="J205" s="502"/>
      <c r="K205" s="833"/>
      <c r="L205" s="657"/>
      <c r="M205" s="827"/>
      <c r="N205" s="833"/>
      <c r="O205" s="657"/>
      <c r="P205" s="827"/>
      <c r="Q205" s="438" t="s">
        <v>228</v>
      </c>
      <c r="R205" s="504"/>
      <c r="S205" s="505">
        <v>1</v>
      </c>
      <c r="T205" s="506"/>
      <c r="U205" s="674"/>
    </row>
    <row r="206" spans="1:21" ht="29.25" customHeight="1" x14ac:dyDescent="0.2">
      <c r="A206" s="690"/>
      <c r="B206" s="31"/>
      <c r="C206" s="51"/>
      <c r="D206" s="507" t="s">
        <v>229</v>
      </c>
      <c r="E206" s="440"/>
      <c r="F206" s="1359"/>
      <c r="G206" s="398"/>
      <c r="H206" s="508"/>
      <c r="I206" s="658"/>
      <c r="J206" s="508"/>
      <c r="K206" s="798"/>
      <c r="L206" s="834"/>
      <c r="M206" s="828"/>
      <c r="N206" s="798"/>
      <c r="O206" s="834"/>
      <c r="P206" s="828"/>
      <c r="Q206" s="479" t="s">
        <v>230</v>
      </c>
      <c r="R206" s="405"/>
      <c r="S206" s="484">
        <v>1</v>
      </c>
      <c r="T206" s="485"/>
      <c r="U206" s="485"/>
    </row>
    <row r="207" spans="1:21" ht="29.25" customHeight="1" thickBot="1" x14ac:dyDescent="0.25">
      <c r="A207" s="691"/>
      <c r="B207" s="18"/>
      <c r="C207" s="453"/>
      <c r="D207" s="759"/>
      <c r="E207" s="744"/>
      <c r="F207" s="1360"/>
      <c r="G207" s="456" t="s">
        <v>30</v>
      </c>
      <c r="H207" s="511"/>
      <c r="I207" s="659"/>
      <c r="J207" s="656"/>
      <c r="K207" s="511">
        <f>SUM(K204:K206)</f>
        <v>60</v>
      </c>
      <c r="L207" s="659">
        <f>SUM(L204:L206)</f>
        <v>60</v>
      </c>
      <c r="M207" s="829"/>
      <c r="N207" s="511">
        <f>SUM(N204:N206)</f>
        <v>35</v>
      </c>
      <c r="O207" s="659">
        <f>SUM(O204:O206)</f>
        <v>35</v>
      </c>
      <c r="P207" s="829">
        <f>SUM(P204:P206)</f>
        <v>0</v>
      </c>
      <c r="Q207" s="479" t="s">
        <v>231</v>
      </c>
      <c r="R207" s="513"/>
      <c r="S207" s="514">
        <v>10</v>
      </c>
      <c r="T207" s="515">
        <v>20</v>
      </c>
      <c r="U207" s="515"/>
    </row>
    <row r="208" spans="1:21" ht="14.25" customHeight="1" thickBot="1" x14ac:dyDescent="0.25">
      <c r="A208" s="742" t="s">
        <v>21</v>
      </c>
      <c r="B208" s="517" t="s">
        <v>51</v>
      </c>
      <c r="C208" s="1361" t="s">
        <v>105</v>
      </c>
      <c r="D208" s="1290"/>
      <c r="E208" s="1290"/>
      <c r="F208" s="1290"/>
      <c r="G208" s="1291"/>
      <c r="H208" s="518">
        <f t="shared" ref="H208:P208" si="34">H207+H182+H175+H203</f>
        <v>264.8</v>
      </c>
      <c r="I208" s="620">
        <f t="shared" si="34"/>
        <v>300.5</v>
      </c>
      <c r="J208" s="620">
        <f t="shared" si="34"/>
        <v>35.700000000000017</v>
      </c>
      <c r="K208" s="518">
        <f t="shared" ref="K208:L208" si="35">K207+K182+K175+K203</f>
        <v>309.5</v>
      </c>
      <c r="L208" s="620">
        <f t="shared" si="35"/>
        <v>309.5</v>
      </c>
      <c r="M208" s="636"/>
      <c r="N208" s="518">
        <f t="shared" si="34"/>
        <v>213</v>
      </c>
      <c r="O208" s="620">
        <f t="shared" si="34"/>
        <v>213</v>
      </c>
      <c r="P208" s="636">
        <f t="shared" si="34"/>
        <v>0</v>
      </c>
      <c r="Q208" s="1292"/>
      <c r="R208" s="1293"/>
      <c r="S208" s="1293"/>
      <c r="T208" s="1293"/>
      <c r="U208" s="1294"/>
    </row>
    <row r="209" spans="1:21" ht="14.25" customHeight="1" thickBot="1" x14ac:dyDescent="0.25">
      <c r="A209" s="686" t="s">
        <v>21</v>
      </c>
      <c r="B209" s="1475" t="s">
        <v>232</v>
      </c>
      <c r="C209" s="1476"/>
      <c r="D209" s="1476"/>
      <c r="E209" s="1476"/>
      <c r="F209" s="1476"/>
      <c r="G209" s="1477"/>
      <c r="H209" s="700">
        <f t="shared" ref="H209:P209" si="36">+H208+H171+H80</f>
        <v>8999.5</v>
      </c>
      <c r="I209" s="701">
        <f t="shared" si="36"/>
        <v>8843.7999999999993</v>
      </c>
      <c r="J209" s="701">
        <f t="shared" si="36"/>
        <v>-122.70000000000007</v>
      </c>
      <c r="K209" s="700">
        <f t="shared" ref="K209:M209" si="37">+K208+K171+K80</f>
        <v>10545.800000000001</v>
      </c>
      <c r="L209" s="701">
        <f t="shared" si="37"/>
        <v>11097.3</v>
      </c>
      <c r="M209" s="701">
        <f t="shared" si="37"/>
        <v>551.5</v>
      </c>
      <c r="N209" s="700">
        <f t="shared" si="36"/>
        <v>10057.200000000001</v>
      </c>
      <c r="O209" s="701">
        <f t="shared" si="36"/>
        <v>8801.2000000000007</v>
      </c>
      <c r="P209" s="830">
        <f t="shared" si="36"/>
        <v>-1256</v>
      </c>
      <c r="Q209" s="1478"/>
      <c r="R209" s="1479"/>
      <c r="S209" s="1479"/>
      <c r="T209" s="1479"/>
      <c r="U209" s="1480"/>
    </row>
    <row r="210" spans="1:21" ht="14.25" customHeight="1" thickBot="1" x14ac:dyDescent="0.25">
      <c r="A210" s="702" t="s">
        <v>77</v>
      </c>
      <c r="B210" s="1481" t="s">
        <v>233</v>
      </c>
      <c r="C210" s="1482"/>
      <c r="D210" s="1482"/>
      <c r="E210" s="1482"/>
      <c r="F210" s="1482"/>
      <c r="G210" s="1483"/>
      <c r="H210" s="703">
        <f t="shared" ref="H210:N210" si="38">+H209</f>
        <v>8999.5</v>
      </c>
      <c r="I210" s="704">
        <f t="shared" ref="I210:M210" si="39">+I209</f>
        <v>8843.7999999999993</v>
      </c>
      <c r="J210" s="704">
        <f t="shared" si="39"/>
        <v>-122.70000000000007</v>
      </c>
      <c r="K210" s="703">
        <f t="shared" si="39"/>
        <v>10545.800000000001</v>
      </c>
      <c r="L210" s="704">
        <f t="shared" si="39"/>
        <v>11097.3</v>
      </c>
      <c r="M210" s="704">
        <f t="shared" si="39"/>
        <v>551.5</v>
      </c>
      <c r="N210" s="703">
        <f t="shared" si="38"/>
        <v>10057.200000000001</v>
      </c>
      <c r="O210" s="704">
        <f t="shared" ref="O210:P210" si="40">+O209</f>
        <v>8801.2000000000007</v>
      </c>
      <c r="P210" s="831">
        <f t="shared" si="40"/>
        <v>-1256</v>
      </c>
      <c r="Q210" s="1490"/>
      <c r="R210" s="1491"/>
      <c r="S210" s="1491"/>
      <c r="T210" s="1491"/>
      <c r="U210" s="1492"/>
    </row>
    <row r="211" spans="1:21" ht="19.5" customHeight="1" x14ac:dyDescent="0.2">
      <c r="A211" s="1495"/>
      <c r="B211" s="1495"/>
      <c r="C211" s="1495"/>
      <c r="D211" s="1495"/>
      <c r="E211" s="1495"/>
      <c r="F211" s="1495"/>
      <c r="G211" s="1495"/>
      <c r="H211" s="1495"/>
      <c r="I211" s="1495"/>
      <c r="J211" s="1495"/>
      <c r="K211" s="1495"/>
      <c r="L211" s="1495"/>
      <c r="M211" s="1495"/>
      <c r="N211" s="1495"/>
      <c r="O211" s="1495"/>
      <c r="P211" s="1495"/>
      <c r="Q211" s="1495"/>
      <c r="R211" s="1495"/>
      <c r="S211" s="1495"/>
      <c r="T211" s="1495"/>
      <c r="U211" s="1495"/>
    </row>
    <row r="212" spans="1:21" ht="17.25" customHeight="1" thickBot="1" x14ac:dyDescent="0.25">
      <c r="A212" s="1493" t="s">
        <v>234</v>
      </c>
      <c r="B212" s="1493"/>
      <c r="C212" s="1493"/>
      <c r="D212" s="1493"/>
      <c r="E212" s="1493"/>
      <c r="F212" s="1493"/>
      <c r="G212" s="1493"/>
      <c r="H212" s="1493"/>
      <c r="I212" s="1493"/>
      <c r="J212" s="1493"/>
      <c r="K212" s="1493"/>
      <c r="L212" s="1493"/>
      <c r="M212" s="1493"/>
      <c r="N212" s="1493"/>
      <c r="O212" s="1493"/>
      <c r="P212" s="1493"/>
      <c r="Q212" s="524"/>
      <c r="R212" s="525"/>
      <c r="S212" s="525"/>
      <c r="T212" s="525"/>
      <c r="U212" s="525"/>
    </row>
    <row r="213" spans="1:21" ht="97.5" customHeight="1" x14ac:dyDescent="0.2">
      <c r="A213" s="1388" t="s">
        <v>235</v>
      </c>
      <c r="B213" s="1389"/>
      <c r="C213" s="1389"/>
      <c r="D213" s="1389"/>
      <c r="E213" s="1389"/>
      <c r="F213" s="1389"/>
      <c r="G213" s="1390"/>
      <c r="H213" s="660" t="s">
        <v>236</v>
      </c>
      <c r="I213" s="661" t="s">
        <v>254</v>
      </c>
      <c r="J213" s="662" t="s">
        <v>253</v>
      </c>
      <c r="K213" s="660" t="s">
        <v>270</v>
      </c>
      <c r="L213" s="661" t="s">
        <v>271</v>
      </c>
      <c r="M213" s="662" t="s">
        <v>253</v>
      </c>
      <c r="N213" s="660" t="s">
        <v>272</v>
      </c>
      <c r="O213" s="661" t="s">
        <v>273</v>
      </c>
      <c r="P213" s="891" t="s">
        <v>253</v>
      </c>
      <c r="Q213" s="739"/>
      <c r="R213" s="1381"/>
      <c r="S213" s="1381"/>
      <c r="T213" s="1381"/>
      <c r="U213" s="1381"/>
    </row>
    <row r="214" spans="1:21" ht="13.5" customHeight="1" x14ac:dyDescent="0.2">
      <c r="A214" s="1485" t="s">
        <v>239</v>
      </c>
      <c r="B214" s="1486"/>
      <c r="C214" s="1486"/>
      <c r="D214" s="1486"/>
      <c r="E214" s="1486"/>
      <c r="F214" s="1486"/>
      <c r="G214" s="1487"/>
      <c r="H214" s="705">
        <f t="shared" ref="H214:P214" si="41">SUM(H215:H222)</f>
        <v>7669.3999999999987</v>
      </c>
      <c r="I214" s="706">
        <f t="shared" si="41"/>
        <v>8690.1999999999971</v>
      </c>
      <c r="J214" s="706">
        <f t="shared" si="41"/>
        <v>1020.8</v>
      </c>
      <c r="K214" s="705">
        <f t="shared" ref="K214:M214" si="42">SUM(K215:K222)</f>
        <v>9239.4000000000015</v>
      </c>
      <c r="L214" s="706">
        <f t="shared" si="42"/>
        <v>10376.700000000001</v>
      </c>
      <c r="M214" s="706">
        <f t="shared" si="42"/>
        <v>1137.3</v>
      </c>
      <c r="N214" s="705">
        <f t="shared" si="41"/>
        <v>9855.2000000000007</v>
      </c>
      <c r="O214" s="706">
        <f t="shared" si="41"/>
        <v>8801.2000000000007</v>
      </c>
      <c r="P214" s="845">
        <f t="shared" si="41"/>
        <v>-1053.9999999999991</v>
      </c>
      <c r="Q214" s="739"/>
      <c r="R214" s="1381"/>
      <c r="S214" s="1381"/>
      <c r="T214" s="1381"/>
      <c r="U214" s="1381"/>
    </row>
    <row r="215" spans="1:21" ht="14.25" customHeight="1" x14ac:dyDescent="0.2">
      <c r="A215" s="1352" t="s">
        <v>240</v>
      </c>
      <c r="B215" s="1353"/>
      <c r="C215" s="1353"/>
      <c r="D215" s="1353"/>
      <c r="E215" s="1353"/>
      <c r="F215" s="1353"/>
      <c r="G215" s="1354"/>
      <c r="H215" s="531">
        <f>SUMIF(G14:G202,"sb",H14:H202)</f>
        <v>6781.6999999999989</v>
      </c>
      <c r="I215" s="637">
        <f>SUMIF(G14:G202,"sb",I14:I202)</f>
        <v>6839.1999999999989</v>
      </c>
      <c r="J215" s="638">
        <f>+I215-H215</f>
        <v>57.5</v>
      </c>
      <c r="K215" s="531">
        <f>SUMIF(G14:G207,"sb",K14:K207)</f>
        <v>8596</v>
      </c>
      <c r="L215" s="637">
        <f>SUMIF(G14:G207,"sb",L14:L207)</f>
        <v>8581</v>
      </c>
      <c r="M215" s="370">
        <f>+L215-K215</f>
        <v>-15</v>
      </c>
      <c r="N215" s="531">
        <f>SUMIF(G14:G207,"sb",N14:N207)</f>
        <v>9204.4</v>
      </c>
      <c r="O215" s="637">
        <f>SUMIF(G14:G207,"sb",O14:O207)</f>
        <v>7948.4000000000005</v>
      </c>
      <c r="P215" s="370">
        <f>+O215-N215</f>
        <v>-1255.9999999999991</v>
      </c>
      <c r="Q215" s="738"/>
      <c r="R215" s="1382"/>
      <c r="S215" s="1382"/>
      <c r="T215" s="1382"/>
      <c r="U215" s="1382"/>
    </row>
    <row r="216" spans="1:21" s="890" customFormat="1" ht="28.5" customHeight="1" x14ac:dyDescent="0.2">
      <c r="A216" s="1355" t="s">
        <v>279</v>
      </c>
      <c r="B216" s="1356"/>
      <c r="C216" s="1356"/>
      <c r="D216" s="1356"/>
      <c r="E216" s="1356"/>
      <c r="F216" s="1356"/>
      <c r="G216" s="1357"/>
      <c r="H216" s="531">
        <f>SUMIF(G15:G203,"sb(es)",H15:H203)</f>
        <v>0</v>
      </c>
      <c r="I216" s="637">
        <f>SUMIF(G15:G203,"sb(es)",I15:I203)</f>
        <v>866.1</v>
      </c>
      <c r="J216" s="638">
        <f>+I216-H216</f>
        <v>866.1</v>
      </c>
      <c r="K216" s="531">
        <f>SUMIF(J15:J203,"sb(es)",K15:K203)</f>
        <v>0</v>
      </c>
      <c r="L216" s="637">
        <f>SUMIF(G15:G203,"sb(es)",L15:L203)</f>
        <v>1152.3</v>
      </c>
      <c r="M216" s="370">
        <f>+L216-K216</f>
        <v>1152.3</v>
      </c>
      <c r="N216" s="531">
        <f>SUMIF(G15:G203,"sb(es)",N15:N203)</f>
        <v>0</v>
      </c>
      <c r="O216" s="637">
        <f>SUMIF(G15:G203,"sb(es)",O15:O203)</f>
        <v>202</v>
      </c>
      <c r="P216" s="370">
        <f>+O216-N216</f>
        <v>202</v>
      </c>
      <c r="Q216" s="888"/>
      <c r="R216" s="888"/>
      <c r="S216" s="888"/>
      <c r="T216" s="888"/>
      <c r="U216" s="888"/>
    </row>
    <row r="217" spans="1:21" ht="28.5" customHeight="1" x14ac:dyDescent="0.2">
      <c r="A217" s="1355" t="s">
        <v>241</v>
      </c>
      <c r="B217" s="1356"/>
      <c r="C217" s="1356"/>
      <c r="D217" s="1356"/>
      <c r="E217" s="1356"/>
      <c r="F217" s="1356"/>
      <c r="G217" s="1357"/>
      <c r="H217" s="531">
        <f>SUMIF(G35:G203,"sb(esa)",H35:H203)</f>
        <v>46</v>
      </c>
      <c r="I217" s="637">
        <f>SUMIF(G35:G203,"sb(esa)",I35:I203)</f>
        <v>46</v>
      </c>
      <c r="J217" s="638"/>
      <c r="K217" s="531"/>
      <c r="L217" s="637"/>
      <c r="M217" s="370"/>
      <c r="N217" s="531"/>
      <c r="O217" s="637"/>
      <c r="P217" s="370"/>
      <c r="Q217" s="738"/>
      <c r="R217" s="738"/>
      <c r="S217" s="738"/>
      <c r="T217" s="738"/>
      <c r="U217" s="738"/>
    </row>
    <row r="218" spans="1:21" ht="14.25" customHeight="1" x14ac:dyDescent="0.2">
      <c r="A218" s="1352" t="s">
        <v>242</v>
      </c>
      <c r="B218" s="1353"/>
      <c r="C218" s="1353"/>
      <c r="D218" s="1353"/>
      <c r="E218" s="1353"/>
      <c r="F218" s="1353"/>
      <c r="G218" s="1354"/>
      <c r="H218" s="531">
        <f>SUMIF(G35:G207,"sb(l)",H35:H207)</f>
        <v>205.10000000000002</v>
      </c>
      <c r="I218" s="637">
        <f>SUMIF(G35:G207,"sb(l)",I35:I207)</f>
        <v>209.39999999999998</v>
      </c>
      <c r="J218" s="638">
        <f>+I218-H218</f>
        <v>4.2999999999999545</v>
      </c>
      <c r="K218" s="531"/>
      <c r="L218" s="637"/>
      <c r="M218" s="370"/>
      <c r="N218" s="531"/>
      <c r="O218" s="637"/>
      <c r="P218" s="370"/>
      <c r="Q218" s="738"/>
      <c r="R218" s="738"/>
      <c r="S218" s="738"/>
      <c r="T218" s="738"/>
      <c r="U218" s="738"/>
    </row>
    <row r="219" spans="1:21" ht="14.25" customHeight="1" x14ac:dyDescent="0.2">
      <c r="A219" s="1352" t="s">
        <v>243</v>
      </c>
      <c r="B219" s="1353"/>
      <c r="C219" s="1353"/>
      <c r="D219" s="1353"/>
      <c r="E219" s="1353"/>
      <c r="F219" s="1353"/>
      <c r="G219" s="1354"/>
      <c r="H219" s="531">
        <f>SUMIF(G32:G202,"sb(vr)",H32:H202)</f>
        <v>222.7</v>
      </c>
      <c r="I219" s="637">
        <f>SUMIF(G12:G202,"sb(vr)",I12:I202)</f>
        <v>222.7</v>
      </c>
      <c r="J219" s="638"/>
      <c r="K219" s="531">
        <f>SUMIF(G14:G202,"sb(vr)",K14:K202)</f>
        <v>222.7</v>
      </c>
      <c r="L219" s="637">
        <f>SUMIF(G14:G202,"sb(vr)",L14:L202)</f>
        <v>222.7</v>
      </c>
      <c r="M219" s="370"/>
      <c r="N219" s="531">
        <f>SUMIF(G14:G202,"sb(vr)",N14:N202)</f>
        <v>222.7</v>
      </c>
      <c r="O219" s="637">
        <f>SUMIF(G14:G202,"sb(vr)",O14:O202)</f>
        <v>222.7</v>
      </c>
      <c r="P219" s="370">
        <f>SUMIF(H14:H202,"sb(vr)",P14:P202)</f>
        <v>0</v>
      </c>
      <c r="Q219" s="760"/>
      <c r="R219" s="738"/>
      <c r="S219" s="738"/>
      <c r="T219" s="738"/>
      <c r="U219" s="738"/>
    </row>
    <row r="220" spans="1:21" ht="13.5" customHeight="1" x14ac:dyDescent="0.2">
      <c r="A220" s="1352" t="s">
        <v>258</v>
      </c>
      <c r="B220" s="1353"/>
      <c r="C220" s="1353"/>
      <c r="D220" s="1353"/>
      <c r="E220" s="1353"/>
      <c r="F220" s="1353"/>
      <c r="G220" s="1354"/>
      <c r="H220" s="637">
        <f>SUMIF(G13:G203,"sb(vrl)",H13:H203)</f>
        <v>0</v>
      </c>
      <c r="I220" s="637">
        <f>SUMIF(G13:G203,"sb(vrl)",I13:I203)</f>
        <v>31.5</v>
      </c>
      <c r="J220" s="638">
        <f t="shared" ref="J220:J222" si="43">+I220-H220</f>
        <v>31.5</v>
      </c>
      <c r="K220" s="531"/>
      <c r="L220" s="637"/>
      <c r="M220" s="370"/>
      <c r="N220" s="531"/>
      <c r="O220" s="637"/>
      <c r="P220" s="370"/>
      <c r="Q220" s="760"/>
      <c r="R220" s="738"/>
      <c r="S220" s="738"/>
      <c r="T220" s="738"/>
      <c r="U220" s="738"/>
    </row>
    <row r="221" spans="1:21" ht="28.5" customHeight="1" x14ac:dyDescent="0.2">
      <c r="A221" s="1355" t="s">
        <v>244</v>
      </c>
      <c r="B221" s="1356"/>
      <c r="C221" s="1356"/>
      <c r="D221" s="1356"/>
      <c r="E221" s="1356"/>
      <c r="F221" s="1356"/>
      <c r="G221" s="1357"/>
      <c r="H221" s="533">
        <f>SUMIF(G32:G202,"sb(sp)",H32:H202)</f>
        <v>413.9</v>
      </c>
      <c r="I221" s="639">
        <f>SUMIF(G32:G202,"sb(sp)",I32:I202)</f>
        <v>413.9</v>
      </c>
      <c r="J221" s="638"/>
      <c r="K221" s="533">
        <f>SUMIF(G35:G202,"sb(sp)",K35:K202)</f>
        <v>420.7</v>
      </c>
      <c r="L221" s="639">
        <f>SUMIF(G35:G202,"sb(sp)",L35:L202)</f>
        <v>420.7</v>
      </c>
      <c r="M221" s="846"/>
      <c r="N221" s="533">
        <f>SUMIF(G35:G202,"sb(sp)",N35:N202)</f>
        <v>428.1</v>
      </c>
      <c r="O221" s="639">
        <f>SUMIF(G35:G202,"sb(sp)",O35:O202)</f>
        <v>428.1</v>
      </c>
      <c r="P221" s="846">
        <f>SUMIF(H35:H202,"sb(sp)",P35:P202)</f>
        <v>0</v>
      </c>
      <c r="Q221" s="535"/>
      <c r="R221" s="1382"/>
      <c r="S221" s="1382"/>
      <c r="T221" s="1382"/>
      <c r="U221" s="1382"/>
    </row>
    <row r="222" spans="1:21" x14ac:dyDescent="0.2">
      <c r="A222" s="1355" t="s">
        <v>245</v>
      </c>
      <c r="B222" s="1356"/>
      <c r="C222" s="1356"/>
      <c r="D222" s="1356"/>
      <c r="E222" s="1356"/>
      <c r="F222" s="1356"/>
      <c r="G222" s="1357"/>
      <c r="H222" s="536">
        <f>SUMIF(G35:G202,"sb(spl)",H35:H202)</f>
        <v>0</v>
      </c>
      <c r="I222" s="598">
        <f>SUMIF(G35:G202,"sb(spl)",I35:I202)</f>
        <v>61.4</v>
      </c>
      <c r="J222" s="638">
        <f t="shared" si="43"/>
        <v>61.4</v>
      </c>
      <c r="K222" s="536">
        <f>SUMIF(G35:G202,"sb(spl)",K35:K202)</f>
        <v>0</v>
      </c>
      <c r="L222" s="598">
        <f>SUMIF(G35:G202,"sb(spl)",L35:L202)</f>
        <v>0</v>
      </c>
      <c r="M222" s="599"/>
      <c r="N222" s="536">
        <f>SUMIF(G35:G202,"sb(spl)",N35:N202)</f>
        <v>0</v>
      </c>
      <c r="O222" s="598">
        <f>SUMIF(G35:G202,"sb(spl)",O35:O202)</f>
        <v>0</v>
      </c>
      <c r="P222" s="599">
        <f>SUMIF(H35:H202,"sb(spl)",P35:P202)</f>
        <v>0</v>
      </c>
      <c r="Q222" s="535"/>
      <c r="R222" s="738"/>
      <c r="S222" s="738"/>
      <c r="T222" s="738"/>
      <c r="U222" s="738"/>
    </row>
    <row r="223" spans="1:21" x14ac:dyDescent="0.2">
      <c r="A223" s="1485" t="s">
        <v>246</v>
      </c>
      <c r="B223" s="1486"/>
      <c r="C223" s="1486"/>
      <c r="D223" s="1486"/>
      <c r="E223" s="1486"/>
      <c r="F223" s="1486"/>
      <c r="G223" s="1487"/>
      <c r="H223" s="707">
        <f t="shared" ref="H223:P223" si="44">SUM(H224:H225)</f>
        <v>1297.1000000000001</v>
      </c>
      <c r="I223" s="708">
        <f t="shared" si="44"/>
        <v>153.6</v>
      </c>
      <c r="J223" s="708">
        <f t="shared" si="44"/>
        <v>-1143.5</v>
      </c>
      <c r="K223" s="707">
        <f t="shared" ref="K223:M223" si="45">SUM(K224:K225)</f>
        <v>1306.3999999999999</v>
      </c>
      <c r="L223" s="708">
        <f t="shared" si="45"/>
        <v>720.59999999999991</v>
      </c>
      <c r="M223" s="708">
        <f t="shared" si="45"/>
        <v>-585.79999999999995</v>
      </c>
      <c r="N223" s="707">
        <f t="shared" si="44"/>
        <v>202</v>
      </c>
      <c r="O223" s="708">
        <f t="shared" si="44"/>
        <v>0</v>
      </c>
      <c r="P223" s="847">
        <f t="shared" si="44"/>
        <v>-202</v>
      </c>
      <c r="Q223" s="739"/>
      <c r="R223" s="1381"/>
      <c r="S223" s="1381"/>
      <c r="T223" s="1381"/>
      <c r="U223" s="1381"/>
    </row>
    <row r="224" spans="1:21" x14ac:dyDescent="0.2">
      <c r="A224" s="1352" t="s">
        <v>247</v>
      </c>
      <c r="B224" s="1353"/>
      <c r="C224" s="1353"/>
      <c r="D224" s="1353"/>
      <c r="E224" s="1353"/>
      <c r="F224" s="1353"/>
      <c r="G224" s="1354"/>
      <c r="H224" s="531">
        <f>SUMIF(G32:G202,"es",H32:H202)</f>
        <v>1232.4000000000001</v>
      </c>
      <c r="I224" s="637">
        <f>SUMIF(G32:G202,"es",I32:I202)</f>
        <v>130</v>
      </c>
      <c r="J224" s="638">
        <f>+I224-H224</f>
        <v>-1102.4000000000001</v>
      </c>
      <c r="K224" s="531">
        <f>SUMIF(G35:G202,"es",K35:K202)</f>
        <v>1282.8</v>
      </c>
      <c r="L224" s="637">
        <f>SUMIF(G35:G202,"es",L35:L202)</f>
        <v>376.7</v>
      </c>
      <c r="M224" s="370">
        <f>+L224-K224</f>
        <v>-906.09999999999991</v>
      </c>
      <c r="N224" s="531">
        <f>SUMIF(G35:G202,"es",N35:N202)</f>
        <v>202</v>
      </c>
      <c r="O224" s="637">
        <f>SUMIF(G35:G202,"es",O35:O202)</f>
        <v>0</v>
      </c>
      <c r="P224" s="370">
        <f>+O224-N224</f>
        <v>-202</v>
      </c>
      <c r="Q224" s="738"/>
      <c r="R224" s="1382"/>
      <c r="S224" s="1382"/>
      <c r="T224" s="1382"/>
      <c r="U224" s="1382"/>
    </row>
    <row r="225" spans="1:21" x14ac:dyDescent="0.2">
      <c r="A225" s="1352" t="s">
        <v>248</v>
      </c>
      <c r="B225" s="1353"/>
      <c r="C225" s="1353"/>
      <c r="D225" s="1353"/>
      <c r="E225" s="1353"/>
      <c r="F225" s="1353"/>
      <c r="G225" s="1354"/>
      <c r="H225" s="531">
        <f>SUMIF(G34:G202,"kt",H34:H202)</f>
        <v>64.7</v>
      </c>
      <c r="I225" s="637">
        <f>SUMIF(G34:G202,"kt",I34:I202)</f>
        <v>23.6</v>
      </c>
      <c r="J225" s="638">
        <f>+I225-H225</f>
        <v>-41.1</v>
      </c>
      <c r="K225" s="849">
        <f>SUMIF(G35:G191,"kt",K35:K191)</f>
        <v>23.6</v>
      </c>
      <c r="L225" s="850">
        <f>SUMIF(G35:G191,"kt",L35:L191)</f>
        <v>343.9</v>
      </c>
      <c r="M225" s="370">
        <f>+L225-K225</f>
        <v>320.29999999999995</v>
      </c>
      <c r="N225" s="849">
        <f>SUMIF(G35:G191,"kt",N35:N191)</f>
        <v>0</v>
      </c>
      <c r="O225" s="850">
        <f>SUMIF(G35:G191,"kt",O35:O191)</f>
        <v>0</v>
      </c>
      <c r="P225" s="848">
        <f>SUMIF(H35:H191,"kt",P35:P191)</f>
        <v>0</v>
      </c>
      <c r="Q225" s="738"/>
      <c r="R225" s="738"/>
      <c r="S225" s="738"/>
      <c r="T225" s="738"/>
      <c r="U225" s="738"/>
    </row>
    <row r="226" spans="1:21" ht="13.5" thickBot="1" x14ac:dyDescent="0.25">
      <c r="A226" s="1378" t="s">
        <v>30</v>
      </c>
      <c r="B226" s="1379"/>
      <c r="C226" s="1379"/>
      <c r="D226" s="1379"/>
      <c r="E226" s="1379"/>
      <c r="F226" s="1379"/>
      <c r="G226" s="1380"/>
      <c r="H226" s="177">
        <f t="shared" ref="H226:P226" si="46">H223+H214</f>
        <v>8966.4999999999982</v>
      </c>
      <c r="I226" s="591">
        <f t="shared" si="46"/>
        <v>8843.7999999999975</v>
      </c>
      <c r="J226" s="591">
        <f t="shared" si="46"/>
        <v>-122.70000000000005</v>
      </c>
      <c r="K226" s="177">
        <f t="shared" ref="K226:M226" si="47">K223+K214</f>
        <v>10545.800000000001</v>
      </c>
      <c r="L226" s="591">
        <f t="shared" si="47"/>
        <v>11097.300000000001</v>
      </c>
      <c r="M226" s="591">
        <f t="shared" si="47"/>
        <v>551.5</v>
      </c>
      <c r="N226" s="177">
        <f t="shared" si="46"/>
        <v>10057.200000000001</v>
      </c>
      <c r="O226" s="591">
        <f t="shared" si="46"/>
        <v>8801.2000000000007</v>
      </c>
      <c r="P226" s="592">
        <f t="shared" si="46"/>
        <v>-1255.9999999999991</v>
      </c>
      <c r="Q226" s="739"/>
      <c r="R226" s="1381"/>
      <c r="S226" s="1381"/>
      <c r="T226" s="1381"/>
      <c r="U226" s="1381"/>
    </row>
    <row r="227" spans="1:21" x14ac:dyDescent="0.2">
      <c r="A227" s="541"/>
      <c r="B227" s="542"/>
      <c r="C227" s="541"/>
      <c r="D227" s="543"/>
      <c r="Q227" s="544"/>
      <c r="R227" s="1382"/>
      <c r="S227" s="1382"/>
      <c r="T227" s="1382"/>
      <c r="U227" s="1382"/>
    </row>
    <row r="228" spans="1:21" ht="16.5" customHeight="1" x14ac:dyDescent="0.2">
      <c r="G228" s="760"/>
      <c r="Q228" s="524"/>
    </row>
    <row r="229" spans="1:21" x14ac:dyDescent="0.2">
      <c r="E229" s="1383" t="s">
        <v>249</v>
      </c>
      <c r="F229" s="1383"/>
      <c r="G229" s="1383"/>
      <c r="H229" s="1383"/>
      <c r="I229" s="1383"/>
      <c r="J229" s="1383"/>
      <c r="K229" s="1383"/>
      <c r="L229" s="1383"/>
      <c r="M229" s="1383"/>
      <c r="N229" s="1383"/>
      <c r="O229" s="790"/>
      <c r="P229" s="790"/>
    </row>
    <row r="230" spans="1:21" x14ac:dyDescent="0.2">
      <c r="G230" s="760"/>
    </row>
    <row r="231" spans="1:21" x14ac:dyDescent="0.2">
      <c r="G231" s="760"/>
    </row>
  </sheetData>
  <mergeCells count="222">
    <mergeCell ref="U55:U56"/>
    <mergeCell ref="D26:D31"/>
    <mergeCell ref="D19:D21"/>
    <mergeCell ref="G201:G202"/>
    <mergeCell ref="H201:H202"/>
    <mergeCell ref="Q210:U210"/>
    <mergeCell ref="A226:G226"/>
    <mergeCell ref="R226:U226"/>
    <mergeCell ref="R227:U227"/>
    <mergeCell ref="A212:P212"/>
    <mergeCell ref="N201:N202"/>
    <mergeCell ref="I197:I200"/>
    <mergeCell ref="I201:I202"/>
    <mergeCell ref="A211:U211"/>
    <mergeCell ref="R213:U213"/>
    <mergeCell ref="A214:G214"/>
    <mergeCell ref="R214:U214"/>
    <mergeCell ref="F204:F207"/>
    <mergeCell ref="C208:G208"/>
    <mergeCell ref="Q208:U208"/>
    <mergeCell ref="K197:K200"/>
    <mergeCell ref="K201:K202"/>
    <mergeCell ref="A213:G213"/>
    <mergeCell ref="D197:D200"/>
    <mergeCell ref="E229:N229"/>
    <mergeCell ref="A225:G225"/>
    <mergeCell ref="A215:G215"/>
    <mergeCell ref="R215:U215"/>
    <mergeCell ref="A223:G223"/>
    <mergeCell ref="R223:U223"/>
    <mergeCell ref="A224:G224"/>
    <mergeCell ref="R224:U224"/>
    <mergeCell ref="A217:G217"/>
    <mergeCell ref="A218:G218"/>
    <mergeCell ref="A219:G219"/>
    <mergeCell ref="A221:G221"/>
    <mergeCell ref="R221:U221"/>
    <mergeCell ref="A220:G220"/>
    <mergeCell ref="A222:G222"/>
    <mergeCell ref="A216:G216"/>
    <mergeCell ref="G197:G200"/>
    <mergeCell ref="H197:H200"/>
    <mergeCell ref="N197:N200"/>
    <mergeCell ref="D201:D202"/>
    <mergeCell ref="B209:G209"/>
    <mergeCell ref="Q209:U209"/>
    <mergeCell ref="B210:G210"/>
    <mergeCell ref="O197:O200"/>
    <mergeCell ref="L197:L200"/>
    <mergeCell ref="L201:L202"/>
    <mergeCell ref="O201:O202"/>
    <mergeCell ref="D194:D196"/>
    <mergeCell ref="G194:G196"/>
    <mergeCell ref="H194:H196"/>
    <mergeCell ref="N194:N196"/>
    <mergeCell ref="K192:K193"/>
    <mergeCell ref="K194:K196"/>
    <mergeCell ref="I192:I193"/>
    <mergeCell ref="I194:I196"/>
    <mergeCell ref="L192:L193"/>
    <mergeCell ref="U184:U191"/>
    <mergeCell ref="E173:E174"/>
    <mergeCell ref="Q174:Q175"/>
    <mergeCell ref="D157:D159"/>
    <mergeCell ref="E157:E159"/>
    <mergeCell ref="Q157:Q158"/>
    <mergeCell ref="D161:D162"/>
    <mergeCell ref="D192:D193"/>
    <mergeCell ref="G192:G193"/>
    <mergeCell ref="H192:H193"/>
    <mergeCell ref="N192:N193"/>
    <mergeCell ref="Q169:Q170"/>
    <mergeCell ref="E170:G170"/>
    <mergeCell ref="D166:D167"/>
    <mergeCell ref="D184:D186"/>
    <mergeCell ref="D187:D191"/>
    <mergeCell ref="G187:G191"/>
    <mergeCell ref="H187:H191"/>
    <mergeCell ref="E176:E177"/>
    <mergeCell ref="D177:D179"/>
    <mergeCell ref="D180:D182"/>
    <mergeCell ref="G180:G181"/>
    <mergeCell ref="H180:H181"/>
    <mergeCell ref="I180:I181"/>
    <mergeCell ref="D130:D131"/>
    <mergeCell ref="D135:D137"/>
    <mergeCell ref="Q135:Q137"/>
    <mergeCell ref="D138:D141"/>
    <mergeCell ref="D133:D134"/>
    <mergeCell ref="U149:U159"/>
    <mergeCell ref="U165:U170"/>
    <mergeCell ref="K61:K63"/>
    <mergeCell ref="D95:D96"/>
    <mergeCell ref="Q95:Q96"/>
    <mergeCell ref="N61:N63"/>
    <mergeCell ref="L61:L63"/>
    <mergeCell ref="D101:D102"/>
    <mergeCell ref="Q101:Q102"/>
    <mergeCell ref="U89:U91"/>
    <mergeCell ref="R95:R96"/>
    <mergeCell ref="D61:D62"/>
    <mergeCell ref="H61:H63"/>
    <mergeCell ref="E145:E148"/>
    <mergeCell ref="D149:D151"/>
    <mergeCell ref="D152:D156"/>
    <mergeCell ref="E152:E156"/>
    <mergeCell ref="D126:D127"/>
    <mergeCell ref="F168:F169"/>
    <mergeCell ref="E55:E56"/>
    <mergeCell ref="K6:K9"/>
    <mergeCell ref="I6:I9"/>
    <mergeCell ref="C80:G80"/>
    <mergeCell ref="D48:D49"/>
    <mergeCell ref="A11:U11"/>
    <mergeCell ref="B12:U12"/>
    <mergeCell ref="C13:U13"/>
    <mergeCell ref="U47:U51"/>
    <mergeCell ref="O61:O63"/>
    <mergeCell ref="T8:T9"/>
    <mergeCell ref="Q6:T6"/>
    <mergeCell ref="U14:U31"/>
    <mergeCell ref="U32:U42"/>
    <mergeCell ref="I61:I63"/>
    <mergeCell ref="D50:D51"/>
    <mergeCell ref="A10:U10"/>
    <mergeCell ref="U76:U77"/>
    <mergeCell ref="A14:A31"/>
    <mergeCell ref="D37:D38"/>
    <mergeCell ref="D57:D58"/>
    <mergeCell ref="D43:D44"/>
    <mergeCell ref="D45:D46"/>
    <mergeCell ref="D59:D60"/>
    <mergeCell ref="D52:D54"/>
    <mergeCell ref="Q53:Q54"/>
    <mergeCell ref="D55:D56"/>
    <mergeCell ref="P61:P63"/>
    <mergeCell ref="D66:D67"/>
    <mergeCell ref="D78:D79"/>
    <mergeCell ref="F55:F56"/>
    <mergeCell ref="Q55:Q56"/>
    <mergeCell ref="Q1:U1"/>
    <mergeCell ref="A2:U2"/>
    <mergeCell ref="A3:U3"/>
    <mergeCell ref="A4:U4"/>
    <mergeCell ref="R5:U5"/>
    <mergeCell ref="A6:A9"/>
    <mergeCell ref="B6:B9"/>
    <mergeCell ref="C6:C9"/>
    <mergeCell ref="D6:D9"/>
    <mergeCell ref="E6:E9"/>
    <mergeCell ref="U6:U9"/>
    <mergeCell ref="F6:F9"/>
    <mergeCell ref="G6:G9"/>
    <mergeCell ref="H6:H9"/>
    <mergeCell ref="N6:N9"/>
    <mergeCell ref="Q7:Q9"/>
    <mergeCell ref="R8:R9"/>
    <mergeCell ref="S8:S9"/>
    <mergeCell ref="J6:J9"/>
    <mergeCell ref="M6:M9"/>
    <mergeCell ref="L6:L9"/>
    <mergeCell ref="P6:P9"/>
    <mergeCell ref="O6:O9"/>
    <mergeCell ref="R7:T7"/>
    <mergeCell ref="P192:P193"/>
    <mergeCell ref="P124:P125"/>
    <mergeCell ref="P180:P181"/>
    <mergeCell ref="P187:P191"/>
    <mergeCell ref="N187:N191"/>
    <mergeCell ref="K180:K181"/>
    <mergeCell ref="K187:K191"/>
    <mergeCell ref="L180:L181"/>
    <mergeCell ref="L187:L191"/>
    <mergeCell ref="N180:N181"/>
    <mergeCell ref="P194:P196"/>
    <mergeCell ref="P197:P200"/>
    <mergeCell ref="P201:P202"/>
    <mergeCell ref="C81:U81"/>
    <mergeCell ref="D82:D83"/>
    <mergeCell ref="D89:D91"/>
    <mergeCell ref="Q89:Q90"/>
    <mergeCell ref="D92:D94"/>
    <mergeCell ref="L194:L196"/>
    <mergeCell ref="O194:O196"/>
    <mergeCell ref="O192:O193"/>
    <mergeCell ref="D113:D114"/>
    <mergeCell ref="D115:D116"/>
    <mergeCell ref="D117:D119"/>
    <mergeCell ref="F121:F125"/>
    <mergeCell ref="D122:D123"/>
    <mergeCell ref="D124:D125"/>
    <mergeCell ref="N124:N125"/>
    <mergeCell ref="D103:D105"/>
    <mergeCell ref="D106:D109"/>
    <mergeCell ref="D97:D99"/>
    <mergeCell ref="Q97:Q99"/>
    <mergeCell ref="E161:E162"/>
    <mergeCell ref="D145:D148"/>
    <mergeCell ref="D23:D25"/>
    <mergeCell ref="I187:I191"/>
    <mergeCell ref="O124:O125"/>
    <mergeCell ref="O180:O181"/>
    <mergeCell ref="O187:O191"/>
    <mergeCell ref="U135:U137"/>
    <mergeCell ref="Q80:U80"/>
    <mergeCell ref="U82:U88"/>
    <mergeCell ref="Q83:Q84"/>
    <mergeCell ref="Q85:Q87"/>
    <mergeCell ref="Q110:Q112"/>
    <mergeCell ref="S110:S112"/>
    <mergeCell ref="U145:U148"/>
    <mergeCell ref="T110:T112"/>
    <mergeCell ref="Q143:Q144"/>
    <mergeCell ref="Q171:U171"/>
    <mergeCell ref="C172:U172"/>
    <mergeCell ref="D173:D175"/>
    <mergeCell ref="D110:D112"/>
    <mergeCell ref="E110:E112"/>
    <mergeCell ref="K124:K125"/>
    <mergeCell ref="D143:D144"/>
    <mergeCell ref="C171:G171"/>
    <mergeCell ref="L124:L125"/>
  </mergeCells>
  <printOptions horizontalCentered="1"/>
  <pageMargins left="0.31496062992125984" right="0.31496062992125984" top="0.74803149606299213" bottom="0.35433070866141736" header="0.31496062992125984" footer="0.31496062992125984"/>
  <pageSetup paperSize="9" scale="75" orientation="landscape" r:id="rId1"/>
  <rowBreaks count="10" manualBreakCount="10">
    <brk id="28" max="20" man="1"/>
    <brk id="46" max="20" man="1"/>
    <brk id="64" max="20" man="1"/>
    <brk id="81" max="20" man="1"/>
    <brk id="108" max="20" man="1"/>
    <brk id="129" max="20" man="1"/>
    <brk id="151" max="20" man="1"/>
    <brk id="175" max="20" man="1"/>
    <brk id="191" max="20" man="1"/>
    <brk id="211"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Lyginamasis</vt:lpstr>
      <vt:lpstr>'8 programa'!Print_Area</vt:lpstr>
      <vt:lpstr>Lyginamasis!Print_Area</vt:lpstr>
      <vt:lpstr>'8 programa'!Print_Titles</vt:lpstr>
      <vt:lpstr>Lyginamasis!Print_Titles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2018-07-25T13:51:44Z</cp:lastPrinted>
  <dcterms:created xsi:type="dcterms:W3CDTF">2018-01-02T18:30:38Z</dcterms:created>
  <dcterms:modified xsi:type="dcterms:W3CDTF">2018-07-27T10:38:42Z</dcterms:modified>
</cp:coreProperties>
</file>